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6.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65" windowWidth="15105" windowHeight="7125"/>
  </bookViews>
  <sheets>
    <sheet name="Start- Inputs and Assumptions" sheetId="8" r:id="rId1"/>
    <sheet name="2 Months MMP" sheetId="5" r:id="rId2"/>
    <sheet name="3 Months MMP" sheetId="1" r:id="rId3"/>
    <sheet name="4 Months MMP" sheetId="4" r:id="rId4"/>
    <sheet name="6 Months MMP" sheetId="6" r:id="rId5"/>
    <sheet name="Totals" sheetId="7" r:id="rId6"/>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3" i="1" l="1"/>
  <c r="N18" i="4"/>
  <c r="Q18" i="4"/>
  <c r="N17" i="1"/>
  <c r="Q17" i="1"/>
  <c r="Q16" i="5"/>
  <c r="A38" i="1"/>
  <c r="A37" i="1"/>
  <c r="A28" i="1"/>
  <c r="A27" i="1"/>
  <c r="E5" i="6"/>
  <c r="E4" i="6"/>
  <c r="E3" i="6"/>
  <c r="E5" i="4"/>
  <c r="E4" i="4"/>
  <c r="E3" i="4"/>
  <c r="A52" i="1"/>
  <c r="A50" i="1"/>
  <c r="A35" i="1"/>
  <c r="A25" i="1"/>
  <c r="A18" i="1"/>
  <c r="A17" i="1"/>
  <c r="E5" i="1"/>
  <c r="E4" i="1"/>
  <c r="E5" i="5"/>
  <c r="E4" i="5"/>
  <c r="E3" i="5"/>
  <c r="B3" i="6"/>
  <c r="B59" i="6"/>
  <c r="C59" i="6"/>
  <c r="D59" i="6"/>
  <c r="E59" i="6"/>
  <c r="F59" i="6"/>
  <c r="G59" i="6"/>
  <c r="H59" i="6"/>
  <c r="I59" i="6"/>
  <c r="J59" i="6"/>
  <c r="K59" i="6"/>
  <c r="L59" i="6"/>
  <c r="M59" i="6"/>
  <c r="B3" i="4"/>
  <c r="B3" i="1"/>
  <c r="B3" i="5"/>
  <c r="C9" i="8"/>
  <c r="D11" i="8"/>
  <c r="D4" i="1"/>
  <c r="D4" i="5"/>
  <c r="D4" i="4"/>
  <c r="D4" i="6"/>
  <c r="D9" i="8"/>
  <c r="D3" i="1"/>
  <c r="C11" i="8"/>
  <c r="C4" i="4"/>
  <c r="C4" i="5"/>
  <c r="C4" i="1"/>
  <c r="C4" i="6"/>
  <c r="B4" i="6"/>
  <c r="B4" i="4"/>
  <c r="B4" i="1"/>
  <c r="B11" i="8"/>
  <c r="B4" i="5"/>
  <c r="D5" i="6"/>
  <c r="M45" i="6"/>
  <c r="AK58" i="6"/>
  <c r="D5" i="4"/>
  <c r="K39" i="4"/>
  <c r="AI52" i="4"/>
  <c r="D5" i="1"/>
  <c r="D5" i="5"/>
  <c r="C5" i="6"/>
  <c r="C5" i="1"/>
  <c r="C5" i="4"/>
  <c r="C5" i="5"/>
  <c r="G25" i="5"/>
  <c r="B5" i="5"/>
  <c r="B5" i="6"/>
  <c r="B5" i="4"/>
  <c r="B5" i="1"/>
  <c r="C3" i="5"/>
  <c r="C3" i="4"/>
  <c r="C3" i="1"/>
  <c r="C3" i="6"/>
  <c r="B8" i="6"/>
  <c r="J14" i="6"/>
  <c r="AK56" i="6"/>
  <c r="AJ56" i="6"/>
  <c r="AI56" i="6"/>
  <c r="AH56" i="6"/>
  <c r="AG56" i="6"/>
  <c r="AF56" i="6"/>
  <c r="AE56" i="6"/>
  <c r="AD56" i="6"/>
  <c r="AC56" i="6"/>
  <c r="AB56" i="6"/>
  <c r="AA56" i="6"/>
  <c r="Z56" i="6"/>
  <c r="Y56" i="6"/>
  <c r="X56" i="6"/>
  <c r="W56" i="6"/>
  <c r="V56" i="6"/>
  <c r="U56" i="6"/>
  <c r="T56" i="6"/>
  <c r="S56" i="6"/>
  <c r="R56" i="6"/>
  <c r="Q56" i="6"/>
  <c r="P56" i="6"/>
  <c r="O56" i="6"/>
  <c r="N56" i="6"/>
  <c r="M56" i="6"/>
  <c r="L56" i="6"/>
  <c r="K56" i="6"/>
  <c r="J56" i="6"/>
  <c r="I56" i="6"/>
  <c r="H56" i="6"/>
  <c r="G56" i="6"/>
  <c r="F56" i="6"/>
  <c r="E56" i="6"/>
  <c r="D56" i="6"/>
  <c r="C56" i="6"/>
  <c r="B56" i="6"/>
  <c r="C28" i="6"/>
  <c r="D30" i="6"/>
  <c r="B8" i="4"/>
  <c r="D15" i="4"/>
  <c r="M53" i="4"/>
  <c r="L53" i="4"/>
  <c r="K53" i="4"/>
  <c r="J53" i="4"/>
  <c r="I53" i="4"/>
  <c r="H53" i="4"/>
  <c r="G53" i="4"/>
  <c r="F53" i="4"/>
  <c r="E53" i="4"/>
  <c r="D53" i="4"/>
  <c r="C53" i="4"/>
  <c r="B53" i="4"/>
  <c r="AK50" i="4"/>
  <c r="AJ50" i="4"/>
  <c r="AI50" i="4"/>
  <c r="AH50" i="4"/>
  <c r="AG50" i="4"/>
  <c r="AF50" i="4"/>
  <c r="AE50" i="4"/>
  <c r="AD50" i="4"/>
  <c r="AC50" i="4"/>
  <c r="AB50" i="4"/>
  <c r="AA50" i="4"/>
  <c r="Z50" i="4"/>
  <c r="Y50" i="4"/>
  <c r="X50" i="4"/>
  <c r="W50" i="4"/>
  <c r="V50" i="4"/>
  <c r="U50" i="4"/>
  <c r="T50" i="4"/>
  <c r="S50" i="4"/>
  <c r="R50" i="4"/>
  <c r="Q50" i="4"/>
  <c r="P50" i="4"/>
  <c r="O50" i="4"/>
  <c r="N50" i="4"/>
  <c r="M50" i="4"/>
  <c r="L50" i="4"/>
  <c r="K50" i="4"/>
  <c r="J50" i="4"/>
  <c r="I50" i="4"/>
  <c r="H50" i="4"/>
  <c r="G50" i="4"/>
  <c r="F50" i="4"/>
  <c r="E50" i="4"/>
  <c r="D50" i="4"/>
  <c r="C50" i="4"/>
  <c r="B50" i="4"/>
  <c r="M13" i="5"/>
  <c r="L12" i="5"/>
  <c r="K13" i="5"/>
  <c r="K14" i="5"/>
  <c r="J12" i="5"/>
  <c r="I13" i="5"/>
  <c r="H12" i="5"/>
  <c r="G13" i="5"/>
  <c r="F12" i="5"/>
  <c r="E13" i="5"/>
  <c r="D12" i="5"/>
  <c r="B12" i="5"/>
  <c r="C13" i="5"/>
  <c r="B8" i="5"/>
  <c r="M51" i="5"/>
  <c r="L51" i="5"/>
  <c r="K51" i="5"/>
  <c r="J51" i="5"/>
  <c r="I51" i="5"/>
  <c r="H51" i="5"/>
  <c r="G51" i="5"/>
  <c r="F51" i="5"/>
  <c r="E51" i="5"/>
  <c r="D51" i="5"/>
  <c r="C51" i="5"/>
  <c r="B51"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D48" i="5"/>
  <c r="C48" i="5"/>
  <c r="B48" i="5"/>
  <c r="S50" i="5"/>
  <c r="D27" i="6"/>
  <c r="J27" i="6"/>
  <c r="D40" i="6"/>
  <c r="J40" i="6"/>
  <c r="B22" i="5"/>
  <c r="D22" i="5"/>
  <c r="F22" i="5"/>
  <c r="H22" i="5"/>
  <c r="J22" i="5"/>
  <c r="L22" i="5"/>
  <c r="B32" i="5"/>
  <c r="D32" i="5"/>
  <c r="F32" i="5"/>
  <c r="H32" i="5"/>
  <c r="J32" i="5"/>
  <c r="L32" i="5"/>
  <c r="C23" i="5"/>
  <c r="E23" i="5"/>
  <c r="G23" i="5"/>
  <c r="I23" i="5"/>
  <c r="K23" i="5"/>
  <c r="M23" i="5"/>
  <c r="C33" i="5"/>
  <c r="E33" i="5"/>
  <c r="G33" i="5"/>
  <c r="I33" i="5"/>
  <c r="K33" i="5"/>
  <c r="M33" i="5"/>
  <c r="D3" i="5"/>
  <c r="D3" i="4"/>
  <c r="D3" i="6"/>
  <c r="B15" i="6"/>
  <c r="F17" i="6"/>
  <c r="C16" i="6"/>
  <c r="K15" i="6"/>
  <c r="E28" i="6"/>
  <c r="K28" i="6"/>
  <c r="E41" i="6"/>
  <c r="K41" i="6"/>
  <c r="E16" i="6"/>
  <c r="B12" i="6"/>
  <c r="D14" i="6"/>
  <c r="B17" i="6"/>
  <c r="D15" i="6"/>
  <c r="F16" i="6"/>
  <c r="F18" i="6"/>
  <c r="F57" i="6"/>
  <c r="M17" i="6"/>
  <c r="M18" i="6"/>
  <c r="M57" i="6"/>
  <c r="C14" i="6"/>
  <c r="D17" i="6"/>
  <c r="I13" i="6"/>
  <c r="I18" i="6"/>
  <c r="I57" i="6"/>
  <c r="J18" i="6"/>
  <c r="J57" i="6"/>
  <c r="B45" i="6"/>
  <c r="Z58" i="6"/>
  <c r="F45" i="6"/>
  <c r="AD58" i="6"/>
  <c r="J45" i="6"/>
  <c r="AH58" i="6"/>
  <c r="B13" i="6"/>
  <c r="B14" i="6"/>
  <c r="C15" i="6"/>
  <c r="E17" i="6"/>
  <c r="E15" i="6"/>
  <c r="H12" i="6"/>
  <c r="B25" i="6"/>
  <c r="H25" i="6"/>
  <c r="B38" i="6"/>
  <c r="H38" i="6"/>
  <c r="L16" i="6"/>
  <c r="F29" i="6"/>
  <c r="L29" i="6"/>
  <c r="F42" i="6"/>
  <c r="L42" i="6"/>
  <c r="C45" i="6"/>
  <c r="AA58" i="6"/>
  <c r="G45" i="6"/>
  <c r="AE58" i="6"/>
  <c r="K45" i="6"/>
  <c r="AI58" i="6"/>
  <c r="D45" i="6"/>
  <c r="AB58" i="6"/>
  <c r="H45" i="6"/>
  <c r="AF58" i="6"/>
  <c r="L45" i="6"/>
  <c r="AJ58" i="6"/>
  <c r="B16" i="6"/>
  <c r="C17" i="6"/>
  <c r="D16" i="6"/>
  <c r="C13" i="6"/>
  <c r="G17" i="6"/>
  <c r="G18" i="6"/>
  <c r="G57" i="6"/>
  <c r="E45" i="6"/>
  <c r="AC58" i="6"/>
  <c r="I45" i="6"/>
  <c r="AG58" i="6"/>
  <c r="C13" i="4"/>
  <c r="G13" i="4"/>
  <c r="G16" i="4"/>
  <c r="C15" i="4"/>
  <c r="K13" i="4"/>
  <c r="C24" i="4"/>
  <c r="G24" i="4"/>
  <c r="K24" i="4"/>
  <c r="C35" i="4"/>
  <c r="G35" i="4"/>
  <c r="K35" i="4"/>
  <c r="I30" i="6"/>
  <c r="B27" i="6"/>
  <c r="D14" i="4"/>
  <c r="D16" i="4"/>
  <c r="H14" i="4"/>
  <c r="H16" i="4"/>
  <c r="L14" i="4"/>
  <c r="D25" i="4"/>
  <c r="H25" i="4"/>
  <c r="L25" i="4"/>
  <c r="D36" i="4"/>
  <c r="H36" i="4"/>
  <c r="L36" i="4"/>
  <c r="C39" i="4"/>
  <c r="AA52" i="4"/>
  <c r="F39" i="4"/>
  <c r="AD52" i="4"/>
  <c r="B12" i="4"/>
  <c r="F12" i="4"/>
  <c r="F16" i="4"/>
  <c r="F51" i="4"/>
  <c r="J12" i="4"/>
  <c r="J16" i="4"/>
  <c r="C14" i="4"/>
  <c r="B14" i="4"/>
  <c r="E15" i="4"/>
  <c r="I15" i="4"/>
  <c r="I16" i="4"/>
  <c r="M15" i="4"/>
  <c r="E26" i="4"/>
  <c r="I26" i="4"/>
  <c r="M26" i="4"/>
  <c r="E37" i="4"/>
  <c r="I37" i="4"/>
  <c r="M37" i="4"/>
  <c r="L28" i="4"/>
  <c r="X52" i="4"/>
  <c r="H28" i="4"/>
  <c r="T52" i="4"/>
  <c r="D28" i="4"/>
  <c r="P52" i="4"/>
  <c r="M28" i="4"/>
  <c r="I28" i="4"/>
  <c r="U52" i="4"/>
  <c r="E28" i="4"/>
  <c r="Q52" i="4"/>
  <c r="G28" i="4"/>
  <c r="S52" i="4"/>
  <c r="J28" i="4"/>
  <c r="V52" i="4"/>
  <c r="B28" i="4"/>
  <c r="F28" i="4"/>
  <c r="R52" i="4"/>
  <c r="C28" i="4"/>
  <c r="O52" i="4"/>
  <c r="K28" i="4"/>
  <c r="W52" i="4"/>
  <c r="B13" i="4"/>
  <c r="B15" i="4"/>
  <c r="L39" i="4"/>
  <c r="AJ52" i="4"/>
  <c r="H39" i="4"/>
  <c r="AF52" i="4"/>
  <c r="D39" i="4"/>
  <c r="AB52" i="4"/>
  <c r="M39" i="4"/>
  <c r="AK52" i="4"/>
  <c r="I39" i="4"/>
  <c r="AG52" i="4"/>
  <c r="E39" i="4"/>
  <c r="AC52" i="4"/>
  <c r="B39" i="4"/>
  <c r="J39" i="4"/>
  <c r="AH52" i="4"/>
  <c r="G39" i="4"/>
  <c r="AE52" i="4"/>
  <c r="L15" i="5"/>
  <c r="L50" i="5"/>
  <c r="L52" i="5"/>
  <c r="I15" i="5"/>
  <c r="I50" i="5"/>
  <c r="I52" i="5"/>
  <c r="K49" i="5"/>
  <c r="L35" i="5"/>
  <c r="AJ50" i="5"/>
  <c r="H35" i="5"/>
  <c r="AF50" i="5"/>
  <c r="D35" i="5"/>
  <c r="AB50" i="5"/>
  <c r="K35" i="5"/>
  <c r="AI50" i="5"/>
  <c r="F35" i="5"/>
  <c r="AD50" i="5"/>
  <c r="J35" i="5"/>
  <c r="AH50" i="5"/>
  <c r="E35" i="5"/>
  <c r="AC50" i="5"/>
  <c r="C35" i="5"/>
  <c r="AA50" i="5"/>
  <c r="M35" i="5"/>
  <c r="B35" i="5"/>
  <c r="I35" i="5"/>
  <c r="AG50" i="5"/>
  <c r="G35" i="5"/>
  <c r="AE50" i="5"/>
  <c r="L25" i="5"/>
  <c r="H25" i="5"/>
  <c r="D25" i="5"/>
  <c r="I25" i="5"/>
  <c r="C25" i="5"/>
  <c r="D14" i="5"/>
  <c r="B13" i="5"/>
  <c r="F14" i="5"/>
  <c r="H14" i="5"/>
  <c r="G14" i="5"/>
  <c r="D15" i="5"/>
  <c r="D50" i="5"/>
  <c r="D52" i="5"/>
  <c r="K15" i="5"/>
  <c r="K50" i="5"/>
  <c r="K52" i="5"/>
  <c r="B25" i="5"/>
  <c r="J25" i="5"/>
  <c r="I14" i="5"/>
  <c r="J14" i="5"/>
  <c r="E15" i="5"/>
  <c r="E50" i="5"/>
  <c r="E52" i="5"/>
  <c r="E25" i="5"/>
  <c r="K25" i="5"/>
  <c r="J15" i="5"/>
  <c r="J50" i="5"/>
  <c r="J52" i="5"/>
  <c r="F15" i="5"/>
  <c r="F50" i="5"/>
  <c r="F52" i="5"/>
  <c r="B15" i="5"/>
  <c r="M15" i="5"/>
  <c r="H15" i="5"/>
  <c r="H50" i="5"/>
  <c r="H52" i="5"/>
  <c r="C15" i="5"/>
  <c r="C50" i="5"/>
  <c r="C52" i="5"/>
  <c r="M14" i="5"/>
  <c r="G15" i="5"/>
  <c r="G50" i="5"/>
  <c r="G52" i="5"/>
  <c r="F25" i="5"/>
  <c r="M25" i="5"/>
  <c r="C50" i="1"/>
  <c r="D50" i="1"/>
  <c r="E50" i="1"/>
  <c r="F50" i="1"/>
  <c r="G50" i="1"/>
  <c r="H50" i="1"/>
  <c r="I50" i="1"/>
  <c r="J50" i="1"/>
  <c r="K50" i="1"/>
  <c r="L50" i="1"/>
  <c r="M50" i="1"/>
  <c r="B50" i="1"/>
  <c r="R50" i="5"/>
  <c r="U50" i="5"/>
  <c r="W50" i="5"/>
  <c r="P50" i="5"/>
  <c r="Q50" i="5"/>
  <c r="V50" i="5"/>
  <c r="T50" i="5"/>
  <c r="O50" i="5"/>
  <c r="X50" i="5"/>
  <c r="G30" i="6"/>
  <c r="M30" i="6"/>
  <c r="G43" i="6"/>
  <c r="M43" i="6"/>
  <c r="C26" i="6"/>
  <c r="I26" i="6"/>
  <c r="C39" i="6"/>
  <c r="I39" i="6"/>
  <c r="B23" i="4"/>
  <c r="F23" i="4"/>
  <c r="J23" i="4"/>
  <c r="B34" i="4"/>
  <c r="F34" i="4"/>
  <c r="J34" i="4"/>
  <c r="C38" i="4"/>
  <c r="N14" i="6"/>
  <c r="K18" i="6"/>
  <c r="K57" i="6"/>
  <c r="C18" i="6"/>
  <c r="C57" i="6"/>
  <c r="E18" i="6"/>
  <c r="E57" i="6"/>
  <c r="B18" i="6"/>
  <c r="B57" i="6"/>
  <c r="N12" i="6"/>
  <c r="D18" i="6"/>
  <c r="D57" i="6"/>
  <c r="N13" i="6"/>
  <c r="E31" i="6"/>
  <c r="Q57" i="6"/>
  <c r="K31" i="6"/>
  <c r="W57" i="6"/>
  <c r="M19" i="6"/>
  <c r="M58" i="6"/>
  <c r="M60" i="6"/>
  <c r="I19" i="6"/>
  <c r="I58" i="6"/>
  <c r="I60" i="6"/>
  <c r="E19" i="6"/>
  <c r="L19" i="6"/>
  <c r="L58" i="6"/>
  <c r="L60" i="6"/>
  <c r="H19" i="6"/>
  <c r="H58" i="6"/>
  <c r="H60" i="6"/>
  <c r="D19" i="6"/>
  <c r="K19" i="6"/>
  <c r="G19" i="6"/>
  <c r="C19" i="6"/>
  <c r="J19" i="6"/>
  <c r="F19" i="6"/>
  <c r="B19" i="6"/>
  <c r="B58" i="6"/>
  <c r="B60" i="6"/>
  <c r="M32" i="6"/>
  <c r="I32" i="6"/>
  <c r="U58" i="6"/>
  <c r="E32" i="6"/>
  <c r="Q58" i="6"/>
  <c r="L32" i="6"/>
  <c r="X58" i="6"/>
  <c r="H32" i="6"/>
  <c r="T58" i="6"/>
  <c r="D32" i="6"/>
  <c r="P58" i="6"/>
  <c r="K32" i="6"/>
  <c r="W58" i="6"/>
  <c r="G32" i="6"/>
  <c r="S58" i="6"/>
  <c r="C32" i="6"/>
  <c r="O58" i="6"/>
  <c r="J32" i="6"/>
  <c r="V58" i="6"/>
  <c r="F32" i="6"/>
  <c r="R58" i="6"/>
  <c r="B32" i="6"/>
  <c r="N58" i="6"/>
  <c r="N17" i="6"/>
  <c r="L18" i="6"/>
  <c r="N15" i="6"/>
  <c r="N16" i="6"/>
  <c r="H18" i="6"/>
  <c r="H57" i="6"/>
  <c r="N15" i="4"/>
  <c r="N13" i="4"/>
  <c r="N14" i="4"/>
  <c r="G38" i="4"/>
  <c r="C16" i="4"/>
  <c r="C51" i="4"/>
  <c r="C24" i="5"/>
  <c r="AK50" i="5"/>
  <c r="D24" i="5"/>
  <c r="N45" i="6"/>
  <c r="Q45" i="6"/>
  <c r="C27" i="4"/>
  <c r="J51" i="4"/>
  <c r="G51" i="4"/>
  <c r="J17" i="4"/>
  <c r="J52" i="4"/>
  <c r="J54" i="4"/>
  <c r="F17" i="4"/>
  <c r="B17" i="4"/>
  <c r="K17" i="4"/>
  <c r="K52" i="4"/>
  <c r="K54" i="4"/>
  <c r="G17" i="4"/>
  <c r="G52" i="4"/>
  <c r="G54" i="4"/>
  <c r="C17" i="4"/>
  <c r="C52" i="4"/>
  <c r="C54" i="4"/>
  <c r="L17" i="4"/>
  <c r="L52" i="4"/>
  <c r="L54" i="4"/>
  <c r="D17" i="4"/>
  <c r="D52" i="4"/>
  <c r="D54" i="4"/>
  <c r="I17" i="4"/>
  <c r="I52" i="4"/>
  <c r="I54" i="4"/>
  <c r="H17" i="4"/>
  <c r="H52" i="4"/>
  <c r="H54" i="4"/>
  <c r="M17" i="4"/>
  <c r="E17" i="4"/>
  <c r="E52" i="4"/>
  <c r="E54" i="4"/>
  <c r="Y52" i="4"/>
  <c r="J40" i="4"/>
  <c r="AH53" i="4"/>
  <c r="AH54" i="4"/>
  <c r="F40" i="4"/>
  <c r="AD53" i="4"/>
  <c r="AD54" i="4"/>
  <c r="B40" i="4"/>
  <c r="K40" i="4"/>
  <c r="AI53" i="4"/>
  <c r="AI54" i="4"/>
  <c r="G40" i="4"/>
  <c r="AE53" i="4"/>
  <c r="AE54" i="4"/>
  <c r="C40" i="4"/>
  <c r="AA53" i="4"/>
  <c r="AA54" i="4"/>
  <c r="I40" i="4"/>
  <c r="AG53" i="4"/>
  <c r="AG54" i="4"/>
  <c r="L40" i="4"/>
  <c r="AJ53" i="4"/>
  <c r="AJ54" i="4"/>
  <c r="D40" i="4"/>
  <c r="AB53" i="4"/>
  <c r="AB54" i="4"/>
  <c r="H40" i="4"/>
  <c r="AF53" i="4"/>
  <c r="AF54" i="4"/>
  <c r="E40" i="4"/>
  <c r="AC53" i="4"/>
  <c r="AC54" i="4"/>
  <c r="M40" i="4"/>
  <c r="AK53" i="4"/>
  <c r="AK54" i="4"/>
  <c r="Z52" i="4"/>
  <c r="N39" i="4"/>
  <c r="Q39" i="4"/>
  <c r="E16" i="4"/>
  <c r="B16" i="4"/>
  <c r="M16" i="4"/>
  <c r="I51" i="4"/>
  <c r="H51" i="4"/>
  <c r="L16" i="4"/>
  <c r="K16" i="4"/>
  <c r="D51" i="4"/>
  <c r="N52" i="4"/>
  <c r="N28" i="4"/>
  <c r="Q28" i="4"/>
  <c r="F24" i="5"/>
  <c r="E24" i="5"/>
  <c r="B24" i="5"/>
  <c r="N15" i="5"/>
  <c r="Q15" i="5"/>
  <c r="Q17" i="5"/>
  <c r="B50" i="5"/>
  <c r="B52" i="5"/>
  <c r="E14" i="5"/>
  <c r="B14" i="5"/>
  <c r="N12" i="5"/>
  <c r="D17" i="5"/>
  <c r="D53" i="5"/>
  <c r="D5" i="7"/>
  <c r="D49" i="5"/>
  <c r="G17" i="5"/>
  <c r="G53" i="5"/>
  <c r="G5" i="7"/>
  <c r="G49" i="5"/>
  <c r="N35" i="5"/>
  <c r="Q35" i="5"/>
  <c r="Z50" i="5"/>
  <c r="J17" i="5"/>
  <c r="J53" i="5"/>
  <c r="J5" i="7"/>
  <c r="J49" i="5"/>
  <c r="N25" i="5"/>
  <c r="Q25" i="5"/>
  <c r="N50" i="5"/>
  <c r="C14" i="5"/>
  <c r="N13" i="5"/>
  <c r="Y50" i="5"/>
  <c r="J36" i="5"/>
  <c r="AH51" i="5"/>
  <c r="AH52" i="5"/>
  <c r="F36" i="5"/>
  <c r="AD51" i="5"/>
  <c r="AD52" i="5"/>
  <c r="B36" i="5"/>
  <c r="M36" i="5"/>
  <c r="AK51" i="5"/>
  <c r="H36" i="5"/>
  <c r="AF51" i="5"/>
  <c r="AF52" i="5"/>
  <c r="C36" i="5"/>
  <c r="AA51" i="5"/>
  <c r="AA52" i="5"/>
  <c r="L36" i="5"/>
  <c r="AJ51" i="5"/>
  <c r="AJ52" i="5"/>
  <c r="G36" i="5"/>
  <c r="AE51" i="5"/>
  <c r="AE52" i="5"/>
  <c r="K36" i="5"/>
  <c r="AI51" i="5"/>
  <c r="AI52" i="5"/>
  <c r="I36" i="5"/>
  <c r="AG51" i="5"/>
  <c r="AG52" i="5"/>
  <c r="E36" i="5"/>
  <c r="AC51" i="5"/>
  <c r="AC52" i="5"/>
  <c r="D36" i="5"/>
  <c r="AB51" i="5"/>
  <c r="AB52" i="5"/>
  <c r="M49" i="5"/>
  <c r="M17" i="5"/>
  <c r="M53" i="5"/>
  <c r="M5" i="7"/>
  <c r="M50" i="5"/>
  <c r="M52" i="5"/>
  <c r="J26" i="5"/>
  <c r="V51" i="5"/>
  <c r="F26" i="5"/>
  <c r="R51" i="5"/>
  <c r="B26" i="5"/>
  <c r="K26" i="5"/>
  <c r="W51" i="5"/>
  <c r="E26" i="5"/>
  <c r="Q51" i="5"/>
  <c r="I26" i="5"/>
  <c r="U51" i="5"/>
  <c r="D26" i="5"/>
  <c r="P51" i="5"/>
  <c r="H26" i="5"/>
  <c r="T51" i="5"/>
  <c r="G26" i="5"/>
  <c r="S51" i="5"/>
  <c r="S52" i="5"/>
  <c r="M26" i="5"/>
  <c r="Y51" i="5"/>
  <c r="C26" i="5"/>
  <c r="O51" i="5"/>
  <c r="L26" i="5"/>
  <c r="X51" i="5"/>
  <c r="I49" i="5"/>
  <c r="I17" i="5"/>
  <c r="I53" i="5"/>
  <c r="I5" i="7"/>
  <c r="H17" i="5"/>
  <c r="H53" i="5"/>
  <c r="H5" i="7"/>
  <c r="H49" i="5"/>
  <c r="L14" i="5"/>
  <c r="K17" i="5"/>
  <c r="K53" i="5"/>
  <c r="K5" i="7"/>
  <c r="F49" i="5"/>
  <c r="F17" i="5"/>
  <c r="F53" i="5"/>
  <c r="F5" i="7"/>
  <c r="N26" i="5"/>
  <c r="T52" i="5"/>
  <c r="N36" i="5"/>
  <c r="N40" i="4"/>
  <c r="W52" i="5"/>
  <c r="Y52" i="5"/>
  <c r="V52" i="5"/>
  <c r="U52" i="5"/>
  <c r="X52" i="5"/>
  <c r="Q52" i="5"/>
  <c r="R52" i="5"/>
  <c r="O52" i="5"/>
  <c r="P52" i="5"/>
  <c r="AK52" i="5"/>
  <c r="I21" i="6"/>
  <c r="I61" i="6"/>
  <c r="I8" i="7"/>
  <c r="K38" i="4"/>
  <c r="B21" i="6"/>
  <c r="B61" i="6"/>
  <c r="B8" i="7"/>
  <c r="J21" i="6"/>
  <c r="J61" i="6"/>
  <c r="J8" i="7"/>
  <c r="J58" i="6"/>
  <c r="J60" i="6"/>
  <c r="G21" i="6"/>
  <c r="G61" i="6"/>
  <c r="G8" i="7"/>
  <c r="G58" i="6"/>
  <c r="G60" i="6"/>
  <c r="B46" i="6"/>
  <c r="Y58" i="6"/>
  <c r="L21" i="6"/>
  <c r="L61" i="6"/>
  <c r="L8" i="7"/>
  <c r="L57" i="6"/>
  <c r="F21" i="6"/>
  <c r="F61" i="6"/>
  <c r="F8" i="7"/>
  <c r="F58" i="6"/>
  <c r="F60" i="6"/>
  <c r="K21" i="6"/>
  <c r="K61" i="6"/>
  <c r="K8" i="7"/>
  <c r="K58" i="6"/>
  <c r="K60" i="6"/>
  <c r="E21" i="6"/>
  <c r="E61" i="6"/>
  <c r="E8" i="7"/>
  <c r="E58" i="6"/>
  <c r="E60" i="6"/>
  <c r="D21" i="6"/>
  <c r="D61" i="6"/>
  <c r="D8" i="7"/>
  <c r="D58" i="6"/>
  <c r="D60" i="6"/>
  <c r="C21" i="6"/>
  <c r="C61" i="6"/>
  <c r="C8" i="7"/>
  <c r="C58" i="6"/>
  <c r="C60" i="6"/>
  <c r="N18" i="6"/>
  <c r="O18" i="6"/>
  <c r="P18" i="6"/>
  <c r="N32" i="6"/>
  <c r="Q32" i="6"/>
  <c r="H31" i="6"/>
  <c r="T57" i="6"/>
  <c r="N19" i="6"/>
  <c r="Q19" i="6"/>
  <c r="Q21" i="6"/>
  <c r="B31" i="6"/>
  <c r="N57" i="6"/>
  <c r="F44" i="6"/>
  <c r="F31" i="6"/>
  <c r="R57" i="6"/>
  <c r="B33" i="6"/>
  <c r="M21" i="6"/>
  <c r="M61" i="6"/>
  <c r="M8" i="7"/>
  <c r="C31" i="6"/>
  <c r="N27" i="6"/>
  <c r="D31" i="6"/>
  <c r="P57" i="6"/>
  <c r="N28" i="6"/>
  <c r="N25" i="6"/>
  <c r="H21" i="6"/>
  <c r="H61" i="6"/>
  <c r="H8" i="7"/>
  <c r="E27" i="4"/>
  <c r="E38" i="4"/>
  <c r="H19" i="4"/>
  <c r="H55" i="4"/>
  <c r="H7" i="7"/>
  <c r="D38" i="4"/>
  <c r="G31" i="6"/>
  <c r="S57" i="6"/>
  <c r="L31" i="6"/>
  <c r="X57" i="6"/>
  <c r="G27" i="4"/>
  <c r="K27" i="4"/>
  <c r="I19" i="4"/>
  <c r="I55" i="4"/>
  <c r="I7" i="7"/>
  <c r="I27" i="4"/>
  <c r="D19" i="4"/>
  <c r="D55" i="4"/>
  <c r="D7" i="7"/>
  <c r="D27" i="4"/>
  <c r="F27" i="4"/>
  <c r="N12" i="4"/>
  <c r="B27" i="4"/>
  <c r="M51" i="4"/>
  <c r="M19" i="4"/>
  <c r="M55" i="4"/>
  <c r="M7" i="7"/>
  <c r="M52" i="4"/>
  <c r="M54" i="4"/>
  <c r="J29" i="4"/>
  <c r="V53" i="4"/>
  <c r="V54" i="4"/>
  <c r="F29" i="4"/>
  <c r="R53" i="4"/>
  <c r="R54" i="4"/>
  <c r="B29" i="4"/>
  <c r="K29" i="4"/>
  <c r="W53" i="4"/>
  <c r="W54" i="4"/>
  <c r="G29" i="4"/>
  <c r="S53" i="4"/>
  <c r="S54" i="4"/>
  <c r="C29" i="4"/>
  <c r="O53" i="4"/>
  <c r="O54" i="4"/>
  <c r="L29" i="4"/>
  <c r="X53" i="4"/>
  <c r="X54" i="4"/>
  <c r="D29" i="4"/>
  <c r="P53" i="4"/>
  <c r="P54" i="4"/>
  <c r="I29" i="4"/>
  <c r="U53" i="4"/>
  <c r="U54" i="4"/>
  <c r="H29" i="4"/>
  <c r="T53" i="4"/>
  <c r="T54" i="4"/>
  <c r="M29" i="4"/>
  <c r="Y53" i="4"/>
  <c r="Y54" i="4"/>
  <c r="E29" i="4"/>
  <c r="Q53" i="4"/>
  <c r="Q54" i="4"/>
  <c r="N17" i="4"/>
  <c r="Q17" i="4"/>
  <c r="Q19" i="4"/>
  <c r="B52" i="4"/>
  <c r="B54" i="4"/>
  <c r="L19" i="4"/>
  <c r="L55" i="4"/>
  <c r="L7" i="7"/>
  <c r="L51" i="4"/>
  <c r="F52" i="4"/>
  <c r="F54" i="4"/>
  <c r="F19" i="4"/>
  <c r="F55" i="4"/>
  <c r="F7" i="7"/>
  <c r="C19" i="4"/>
  <c r="C55" i="4"/>
  <c r="C7" i="7"/>
  <c r="B51" i="4"/>
  <c r="N16" i="4"/>
  <c r="B19" i="4"/>
  <c r="B55" i="4"/>
  <c r="B7" i="7"/>
  <c r="J19" i="4"/>
  <c r="J55" i="4"/>
  <c r="J7" i="7"/>
  <c r="K19" i="4"/>
  <c r="K55" i="4"/>
  <c r="K7" i="7"/>
  <c r="K51" i="4"/>
  <c r="E51" i="4"/>
  <c r="E19" i="4"/>
  <c r="E55" i="4"/>
  <c r="E7" i="7"/>
  <c r="Q40" i="4"/>
  <c r="Q41" i="4"/>
  <c r="Z53" i="4"/>
  <c r="Z54" i="4"/>
  <c r="G19" i="4"/>
  <c r="G55" i="4"/>
  <c r="G7" i="7"/>
  <c r="G24" i="5"/>
  <c r="H24" i="5"/>
  <c r="Q26" i="5"/>
  <c r="Q27" i="5"/>
  <c r="N51" i="5"/>
  <c r="N52" i="5"/>
  <c r="C49" i="5"/>
  <c r="C17" i="5"/>
  <c r="C53" i="5"/>
  <c r="C5" i="7"/>
  <c r="E49" i="5"/>
  <c r="E17" i="5"/>
  <c r="E53" i="5"/>
  <c r="E5" i="7"/>
  <c r="B27" i="5"/>
  <c r="N53" i="5"/>
  <c r="N5" i="7"/>
  <c r="N49" i="5"/>
  <c r="D27" i="5"/>
  <c r="P53" i="5"/>
  <c r="P5" i="7"/>
  <c r="P49" i="5"/>
  <c r="Q36" i="5"/>
  <c r="Q37" i="5"/>
  <c r="Z51" i="5"/>
  <c r="Z52" i="5"/>
  <c r="B49" i="5"/>
  <c r="N14" i="5"/>
  <c r="B17" i="5"/>
  <c r="B53" i="5"/>
  <c r="B5" i="7"/>
  <c r="L17" i="5"/>
  <c r="L53" i="5"/>
  <c r="L5" i="7"/>
  <c r="L49" i="5"/>
  <c r="N29" i="4"/>
  <c r="N35" i="4"/>
  <c r="B44" i="6"/>
  <c r="Z57" i="6"/>
  <c r="C33" i="6"/>
  <c r="C34" i="6"/>
  <c r="O61" i="6"/>
  <c r="O8" i="7"/>
  <c r="N59" i="6"/>
  <c r="N60" i="6"/>
  <c r="O57" i="6"/>
  <c r="AD57" i="6"/>
  <c r="C46" i="6"/>
  <c r="Z59" i="6"/>
  <c r="Z60" i="6"/>
  <c r="N21" i="6"/>
  <c r="B34" i="6"/>
  <c r="N61" i="6"/>
  <c r="N8" i="7"/>
  <c r="K44" i="6"/>
  <c r="I31" i="6"/>
  <c r="E44" i="6"/>
  <c r="J31" i="6"/>
  <c r="V57" i="6"/>
  <c r="N29" i="6"/>
  <c r="M31" i="6"/>
  <c r="Y57" i="6"/>
  <c r="N30" i="6"/>
  <c r="N26" i="6"/>
  <c r="N42" i="6"/>
  <c r="L38" i="4"/>
  <c r="H38" i="4"/>
  <c r="I38" i="4"/>
  <c r="R21" i="6"/>
  <c r="B57" i="7"/>
  <c r="H44" i="6"/>
  <c r="J27" i="4"/>
  <c r="L27" i="4"/>
  <c r="H27" i="4"/>
  <c r="M27" i="4"/>
  <c r="N26" i="4"/>
  <c r="N25" i="4"/>
  <c r="N24" i="4"/>
  <c r="D30" i="4"/>
  <c r="P55" i="4"/>
  <c r="P7" i="7"/>
  <c r="P51" i="4"/>
  <c r="N51" i="4"/>
  <c r="B30" i="4"/>
  <c r="N55" i="4"/>
  <c r="N7" i="7"/>
  <c r="N19" i="4"/>
  <c r="O16" i="4"/>
  <c r="P16" i="4"/>
  <c r="O51" i="4"/>
  <c r="C30" i="4"/>
  <c r="O55" i="4"/>
  <c r="O7" i="7"/>
  <c r="Q29" i="4"/>
  <c r="Q30" i="4"/>
  <c r="N53" i="4"/>
  <c r="N54" i="4"/>
  <c r="J24" i="5"/>
  <c r="I24" i="5"/>
  <c r="Q49" i="5"/>
  <c r="E27" i="5"/>
  <c r="Q53" i="5"/>
  <c r="Q5" i="7"/>
  <c r="N17" i="5"/>
  <c r="O14" i="5"/>
  <c r="O49" i="5"/>
  <c r="C27" i="5"/>
  <c r="O53" i="5"/>
  <c r="O5" i="7"/>
  <c r="G27" i="5"/>
  <c r="S53" i="5"/>
  <c r="S5" i="7"/>
  <c r="S49" i="5"/>
  <c r="B47" i="6"/>
  <c r="Z61" i="6"/>
  <c r="Z8" i="7"/>
  <c r="N36" i="4"/>
  <c r="L44" i="6"/>
  <c r="AJ57" i="6"/>
  <c r="AF57" i="6"/>
  <c r="AC57" i="6"/>
  <c r="AI57" i="6"/>
  <c r="D46" i="6"/>
  <c r="AA59" i="6"/>
  <c r="AA60" i="6"/>
  <c r="N31" i="6"/>
  <c r="O31" i="6"/>
  <c r="U57" i="6"/>
  <c r="D33" i="6"/>
  <c r="O59" i="6"/>
  <c r="O60" i="6"/>
  <c r="N43" i="6"/>
  <c r="J44" i="6"/>
  <c r="D44" i="6"/>
  <c r="I44" i="6"/>
  <c r="C44" i="6"/>
  <c r="AA57" i="6"/>
  <c r="G44" i="6"/>
  <c r="N41" i="6"/>
  <c r="N37" i="4"/>
  <c r="M38" i="4"/>
  <c r="L24" i="5"/>
  <c r="N38" i="6"/>
  <c r="F38" i="4"/>
  <c r="J38" i="4"/>
  <c r="R19" i="4"/>
  <c r="B56" i="7"/>
  <c r="Q51" i="4"/>
  <c r="E30" i="4"/>
  <c r="Q55" i="4"/>
  <c r="Q7" i="7"/>
  <c r="R51" i="4"/>
  <c r="F30" i="4"/>
  <c r="R55" i="4"/>
  <c r="R7" i="7"/>
  <c r="S51" i="4"/>
  <c r="G30" i="4"/>
  <c r="S55" i="4"/>
  <c r="S7" i="7"/>
  <c r="K24" i="5"/>
  <c r="F27" i="5"/>
  <c r="R53" i="5"/>
  <c r="R5" i="7"/>
  <c r="R49" i="5"/>
  <c r="N22" i="5"/>
  <c r="H27" i="5"/>
  <c r="T53" i="5"/>
  <c r="T5" i="7"/>
  <c r="T49" i="5"/>
  <c r="V49" i="5"/>
  <c r="J27" i="5"/>
  <c r="V53" i="5"/>
  <c r="V5" i="7"/>
  <c r="P14" i="5"/>
  <c r="R17" i="5"/>
  <c r="B54" i="7"/>
  <c r="P31" i="6"/>
  <c r="D47" i="6"/>
  <c r="AB61" i="6"/>
  <c r="AB8" i="7"/>
  <c r="AB57" i="6"/>
  <c r="AG57" i="6"/>
  <c r="E33" i="6"/>
  <c r="P59" i="6"/>
  <c r="P60" i="6"/>
  <c r="D34" i="6"/>
  <c r="P61" i="6"/>
  <c r="P8" i="7"/>
  <c r="AE57" i="6"/>
  <c r="AH57" i="6"/>
  <c r="E46" i="6"/>
  <c r="AB59" i="6"/>
  <c r="AB60" i="6"/>
  <c r="M44" i="6"/>
  <c r="N44" i="6"/>
  <c r="N40" i="6"/>
  <c r="N39" i="6"/>
  <c r="C47" i="6"/>
  <c r="AA61" i="6"/>
  <c r="AA8" i="7"/>
  <c r="D34" i="5"/>
  <c r="M24" i="5"/>
  <c r="N24" i="5"/>
  <c r="N23" i="4"/>
  <c r="U51" i="4"/>
  <c r="I30" i="4"/>
  <c r="U55" i="4"/>
  <c r="U7" i="7"/>
  <c r="H30" i="4"/>
  <c r="T55" i="4"/>
  <c r="T7" i="7"/>
  <c r="T51" i="4"/>
  <c r="V51" i="4"/>
  <c r="J30" i="4"/>
  <c r="V55" i="4"/>
  <c r="V7" i="7"/>
  <c r="U49" i="5"/>
  <c r="I27" i="5"/>
  <c r="U53" i="5"/>
  <c r="U5" i="7"/>
  <c r="K27" i="5"/>
  <c r="W53" i="5"/>
  <c r="W5" i="7"/>
  <c r="W49" i="5"/>
  <c r="N23" i="5"/>
  <c r="B34" i="5"/>
  <c r="AK57" i="6"/>
  <c r="F46" i="6"/>
  <c r="AC59" i="6"/>
  <c r="AC60" i="6"/>
  <c r="E47" i="6"/>
  <c r="AC61" i="6"/>
  <c r="AC8" i="7"/>
  <c r="F33" i="6"/>
  <c r="Q59" i="6"/>
  <c r="Q60" i="6"/>
  <c r="E34" i="6"/>
  <c r="Q61" i="6"/>
  <c r="Q8" i="7"/>
  <c r="Y49" i="5"/>
  <c r="M27" i="5"/>
  <c r="Y53" i="5"/>
  <c r="Y5" i="7"/>
  <c r="F34" i="5"/>
  <c r="C34" i="5"/>
  <c r="O44" i="6"/>
  <c r="W51" i="4"/>
  <c r="K30" i="4"/>
  <c r="W55" i="4"/>
  <c r="W7" i="7"/>
  <c r="N27" i="4"/>
  <c r="Y51" i="4"/>
  <c r="M30" i="4"/>
  <c r="Y55" i="4"/>
  <c r="Y7" i="7"/>
  <c r="L30" i="4"/>
  <c r="X55" i="4"/>
  <c r="X7" i="7"/>
  <c r="X51" i="4"/>
  <c r="B38" i="4"/>
  <c r="D37" i="5"/>
  <c r="AB53" i="5"/>
  <c r="AB5" i="7"/>
  <c r="AB49" i="5"/>
  <c r="O24" i="5"/>
  <c r="N27" i="5"/>
  <c r="L27" i="5"/>
  <c r="X53" i="5"/>
  <c r="X5" i="7"/>
  <c r="X49" i="5"/>
  <c r="Z49" i="5"/>
  <c r="B37" i="5"/>
  <c r="Z53" i="5"/>
  <c r="Z5" i="7"/>
  <c r="P24" i="5"/>
  <c r="R27" i="5"/>
  <c r="P44" i="6"/>
  <c r="G33" i="6"/>
  <c r="R59" i="6"/>
  <c r="R60" i="6"/>
  <c r="F34" i="6"/>
  <c r="R61" i="6"/>
  <c r="R8" i="7"/>
  <c r="G46" i="6"/>
  <c r="AD59" i="6"/>
  <c r="AD60" i="6"/>
  <c r="F47" i="6"/>
  <c r="AD61" i="6"/>
  <c r="AD8" i="7"/>
  <c r="H34" i="5"/>
  <c r="E34" i="5"/>
  <c r="E37" i="5"/>
  <c r="AC53" i="5"/>
  <c r="AC5" i="7"/>
  <c r="Z51" i="4"/>
  <c r="B41" i="4"/>
  <c r="Z55" i="4"/>
  <c r="Z7" i="7"/>
  <c r="C41" i="4"/>
  <c r="AA55" i="4"/>
  <c r="AA7" i="7"/>
  <c r="AA51" i="4"/>
  <c r="O27" i="4"/>
  <c r="P27" i="4"/>
  <c r="N30" i="4"/>
  <c r="D41" i="4"/>
  <c r="AB55" i="4"/>
  <c r="AB7" i="7"/>
  <c r="AB51" i="4"/>
  <c r="AA49" i="5"/>
  <c r="C37" i="5"/>
  <c r="AA53" i="5"/>
  <c r="AA5" i="7"/>
  <c r="C54" i="7"/>
  <c r="H46" i="6"/>
  <c r="AE59" i="6"/>
  <c r="AE60" i="6"/>
  <c r="G47" i="6"/>
  <c r="AE61" i="6"/>
  <c r="AE8" i="7"/>
  <c r="H33" i="6"/>
  <c r="S59" i="6"/>
  <c r="S60" i="6"/>
  <c r="G34" i="6"/>
  <c r="S61" i="6"/>
  <c r="S8" i="7"/>
  <c r="AC49" i="5"/>
  <c r="L34" i="5"/>
  <c r="J34" i="5"/>
  <c r="J37" i="5"/>
  <c r="AH53" i="5"/>
  <c r="AH5" i="7"/>
  <c r="G34" i="5"/>
  <c r="AE51" i="4"/>
  <c r="G41" i="4"/>
  <c r="AE55" i="4"/>
  <c r="AE7" i="7"/>
  <c r="AD51" i="4"/>
  <c r="F41" i="4"/>
  <c r="AD55" i="4"/>
  <c r="AD7" i="7"/>
  <c r="R30" i="4"/>
  <c r="C56" i="7"/>
  <c r="AC51" i="4"/>
  <c r="E41" i="4"/>
  <c r="AC55" i="4"/>
  <c r="AC7" i="7"/>
  <c r="H37" i="5"/>
  <c r="AF53" i="5"/>
  <c r="AF5" i="7"/>
  <c r="AF49" i="5"/>
  <c r="F37" i="5"/>
  <c r="AD53" i="5"/>
  <c r="AD5" i="7"/>
  <c r="AD49" i="5"/>
  <c r="I33" i="6"/>
  <c r="T59" i="6"/>
  <c r="T60" i="6"/>
  <c r="H34" i="6"/>
  <c r="T61" i="6"/>
  <c r="T8" i="7"/>
  <c r="I46" i="6"/>
  <c r="AF59" i="6"/>
  <c r="AF60" i="6"/>
  <c r="H47" i="6"/>
  <c r="AF61" i="6"/>
  <c r="AF8" i="7"/>
  <c r="AH49" i="5"/>
  <c r="N32" i="5"/>
  <c r="AE49" i="5"/>
  <c r="G37" i="5"/>
  <c r="AE53" i="5"/>
  <c r="AE5" i="7"/>
  <c r="I34" i="5"/>
  <c r="AG49" i="5"/>
  <c r="N34" i="4"/>
  <c r="AH51" i="4"/>
  <c r="J41" i="4"/>
  <c r="AH55" i="4"/>
  <c r="AH7" i="7"/>
  <c r="AI51" i="4"/>
  <c r="K41" i="4"/>
  <c r="AI55" i="4"/>
  <c r="AI7" i="7"/>
  <c r="H41" i="4"/>
  <c r="AF55" i="4"/>
  <c r="AF7" i="7"/>
  <c r="AF51" i="4"/>
  <c r="AG51" i="4"/>
  <c r="I41" i="4"/>
  <c r="AG55" i="4"/>
  <c r="AG7" i="7"/>
  <c r="L37" i="5"/>
  <c r="AJ53" i="5"/>
  <c r="AJ5" i="7"/>
  <c r="AJ49" i="5"/>
  <c r="J46" i="6"/>
  <c r="AG59" i="6"/>
  <c r="AG60" i="6"/>
  <c r="I47" i="6"/>
  <c r="AG61" i="6"/>
  <c r="AG8" i="7"/>
  <c r="J33" i="6"/>
  <c r="U59" i="6"/>
  <c r="U60" i="6"/>
  <c r="I34" i="6"/>
  <c r="U61" i="6"/>
  <c r="U8" i="7"/>
  <c r="I37" i="5"/>
  <c r="AG53" i="5"/>
  <c r="AG5" i="7"/>
  <c r="M34" i="5"/>
  <c r="K34" i="5"/>
  <c r="L41" i="4"/>
  <c r="AJ55" i="4"/>
  <c r="AJ7" i="7"/>
  <c r="AJ51" i="4"/>
  <c r="N38" i="4"/>
  <c r="AK51" i="4"/>
  <c r="M41" i="4"/>
  <c r="AK55" i="4"/>
  <c r="AK7" i="7"/>
  <c r="K33" i="6"/>
  <c r="V59" i="6"/>
  <c r="V60" i="6"/>
  <c r="J34" i="6"/>
  <c r="V61" i="6"/>
  <c r="V8" i="7"/>
  <c r="K46" i="6"/>
  <c r="AH59" i="6"/>
  <c r="AH60" i="6"/>
  <c r="J47" i="6"/>
  <c r="AH61" i="6"/>
  <c r="AH8" i="7"/>
  <c r="N33" i="5"/>
  <c r="AI49" i="5"/>
  <c r="K37" i="5"/>
  <c r="AI53" i="5"/>
  <c r="AI5" i="7"/>
  <c r="N34" i="5"/>
  <c r="AK49" i="5"/>
  <c r="M37" i="5"/>
  <c r="AK53" i="5"/>
  <c r="AK5" i="7"/>
  <c r="O38" i="4"/>
  <c r="P38" i="4"/>
  <c r="N41" i="4"/>
  <c r="L46" i="6"/>
  <c r="AI59" i="6"/>
  <c r="AI60" i="6"/>
  <c r="K47" i="6"/>
  <c r="AI61" i="6"/>
  <c r="AI8" i="7"/>
  <c r="L33" i="6"/>
  <c r="W59" i="6"/>
  <c r="W60" i="6"/>
  <c r="K34" i="6"/>
  <c r="W61" i="6"/>
  <c r="W8" i="7"/>
  <c r="O34" i="5"/>
  <c r="N37" i="5"/>
  <c r="R41" i="4"/>
  <c r="D56" i="7"/>
  <c r="R37" i="5"/>
  <c r="P34" i="5"/>
  <c r="M33" i="6"/>
  <c r="N33" i="6"/>
  <c r="X59" i="6"/>
  <c r="X60" i="6"/>
  <c r="L34" i="6"/>
  <c r="X61" i="6"/>
  <c r="X8" i="7"/>
  <c r="M46" i="6"/>
  <c r="N46" i="6"/>
  <c r="AJ59" i="6"/>
  <c r="AJ60" i="6"/>
  <c r="L47" i="6"/>
  <c r="AJ61" i="6"/>
  <c r="AJ8" i="7"/>
  <c r="D54" i="7"/>
  <c r="Q33" i="6"/>
  <c r="Q34" i="6"/>
  <c r="N34" i="6"/>
  <c r="AK59" i="6"/>
  <c r="AK60" i="6"/>
  <c r="M47" i="6"/>
  <c r="AK61" i="6"/>
  <c r="AK8" i="7"/>
  <c r="Y59" i="6"/>
  <c r="Y60" i="6"/>
  <c r="M34" i="6"/>
  <c r="Y61" i="6"/>
  <c r="Y8" i="7"/>
  <c r="AA47" i="1"/>
  <c r="AB47" i="1"/>
  <c r="AC47" i="1"/>
  <c r="AD47" i="1"/>
  <c r="AE47" i="1"/>
  <c r="AF47" i="1"/>
  <c r="AG47" i="1"/>
  <c r="AH47" i="1"/>
  <c r="AI47" i="1"/>
  <c r="AJ47" i="1"/>
  <c r="AK47" i="1"/>
  <c r="Z47" i="1"/>
  <c r="O47" i="1"/>
  <c r="P47" i="1"/>
  <c r="Q47" i="1"/>
  <c r="R47" i="1"/>
  <c r="S47" i="1"/>
  <c r="T47" i="1"/>
  <c r="U47" i="1"/>
  <c r="V47" i="1"/>
  <c r="W47" i="1"/>
  <c r="X47" i="1"/>
  <c r="Y47" i="1"/>
  <c r="N47" i="1"/>
  <c r="C47" i="1"/>
  <c r="D47" i="1"/>
  <c r="E47" i="1"/>
  <c r="F47" i="1"/>
  <c r="G47" i="1"/>
  <c r="H47" i="1"/>
  <c r="I47" i="1"/>
  <c r="J47" i="1"/>
  <c r="K47" i="1"/>
  <c r="L47" i="1"/>
  <c r="M47" i="1"/>
  <c r="B47" i="1"/>
  <c r="R34" i="6"/>
  <c r="C57" i="7"/>
  <c r="Q46" i="6"/>
  <c r="Q47" i="6"/>
  <c r="N47" i="6"/>
  <c r="R47" i="6"/>
  <c r="D57" i="7"/>
  <c r="B8" i="1"/>
  <c r="J14" i="1"/>
  <c r="G14" i="1"/>
  <c r="B12" i="1"/>
  <c r="E12" i="1"/>
  <c r="C13" i="1"/>
  <c r="B13" i="1"/>
  <c r="L13" i="1"/>
  <c r="C23" i="1"/>
  <c r="F23" i="1"/>
  <c r="I23" i="1"/>
  <c r="L23" i="1"/>
  <c r="C33" i="1"/>
  <c r="F33" i="1"/>
  <c r="I33" i="1"/>
  <c r="L33" i="1"/>
  <c r="D14" i="1"/>
  <c r="F13" i="1"/>
  <c r="B14" i="1"/>
  <c r="H12" i="1"/>
  <c r="M14" i="1"/>
  <c r="D24" i="1"/>
  <c r="G24" i="1"/>
  <c r="J24" i="1"/>
  <c r="M24" i="1"/>
  <c r="D34" i="1"/>
  <c r="G34" i="1"/>
  <c r="J34" i="1"/>
  <c r="M34" i="1"/>
  <c r="C14" i="1"/>
  <c r="K12" i="1"/>
  <c r="B22" i="1"/>
  <c r="I13" i="1"/>
  <c r="E22" i="1"/>
  <c r="H22" i="1"/>
  <c r="K22" i="1"/>
  <c r="B32" i="1"/>
  <c r="E32" i="1"/>
  <c r="H32" i="1"/>
  <c r="K32" i="1"/>
  <c r="M15" i="1"/>
  <c r="M48" i="1"/>
  <c r="D15" i="1"/>
  <c r="I15" i="1"/>
  <c r="I48" i="1"/>
  <c r="H15" i="1"/>
  <c r="H48" i="1"/>
  <c r="L15" i="1"/>
  <c r="L48" i="1"/>
  <c r="K15" i="1"/>
  <c r="K48" i="1"/>
  <c r="E15" i="1"/>
  <c r="E48" i="1"/>
  <c r="G15" i="1"/>
  <c r="G48" i="1"/>
  <c r="F15" i="1"/>
  <c r="J15" i="1"/>
  <c r="J48" i="1"/>
  <c r="C15" i="1"/>
  <c r="B15" i="1"/>
  <c r="N14" i="1"/>
  <c r="N12" i="1"/>
  <c r="D48" i="1"/>
  <c r="N13" i="1"/>
  <c r="F48" i="1"/>
  <c r="B48" i="1"/>
  <c r="C48" i="1"/>
  <c r="N15" i="1"/>
  <c r="O15" i="1"/>
  <c r="P15" i="1"/>
  <c r="E16" i="1"/>
  <c r="E49" i="1"/>
  <c r="E51" i="1"/>
  <c r="L16" i="1"/>
  <c r="H16" i="1"/>
  <c r="H49" i="1"/>
  <c r="H51" i="1"/>
  <c r="B16" i="1"/>
  <c r="J25" i="1"/>
  <c r="M16" i="1"/>
  <c r="E18" i="1"/>
  <c r="E52" i="1"/>
  <c r="E6" i="7"/>
  <c r="E9" i="7"/>
  <c r="L18" i="1"/>
  <c r="L52" i="1"/>
  <c r="L6" i="7"/>
  <c r="L9" i="7"/>
  <c r="L49" i="1"/>
  <c r="L51" i="1"/>
  <c r="V48" i="1"/>
  <c r="M49" i="1"/>
  <c r="M51" i="1"/>
  <c r="M18" i="1"/>
  <c r="M52" i="1"/>
  <c r="M6" i="7"/>
  <c r="M9" i="7"/>
  <c r="B27" i="1"/>
  <c r="E27" i="1"/>
  <c r="Q50" i="1"/>
  <c r="B49" i="1"/>
  <c r="B51" i="1"/>
  <c r="B18" i="1"/>
  <c r="B52" i="1"/>
  <c r="B6" i="7"/>
  <c r="B9" i="7"/>
  <c r="M27" i="1"/>
  <c r="Y50" i="1"/>
  <c r="L27" i="1"/>
  <c r="X50" i="1"/>
  <c r="D25" i="1"/>
  <c r="G25" i="1"/>
  <c r="J16" i="1"/>
  <c r="J27" i="1"/>
  <c r="V50" i="1"/>
  <c r="D16" i="1"/>
  <c r="D27" i="1"/>
  <c r="P50" i="1"/>
  <c r="I16" i="1"/>
  <c r="K16" i="1"/>
  <c r="C16" i="1"/>
  <c r="H18" i="1"/>
  <c r="H52" i="1"/>
  <c r="H6" i="7"/>
  <c r="H9" i="7"/>
  <c r="F16" i="1"/>
  <c r="F27" i="1"/>
  <c r="R50" i="1"/>
  <c r="H27" i="1"/>
  <c r="T50" i="1"/>
  <c r="N24" i="1"/>
  <c r="G16" i="1"/>
  <c r="G27" i="1"/>
  <c r="S50" i="1"/>
  <c r="N16" i="1"/>
  <c r="S48" i="1"/>
  <c r="C18" i="1"/>
  <c r="C52" i="1"/>
  <c r="C6" i="7"/>
  <c r="C9" i="7"/>
  <c r="C49" i="1"/>
  <c r="C51" i="1"/>
  <c r="I49" i="1"/>
  <c r="I51" i="1"/>
  <c r="I18" i="1"/>
  <c r="I52" i="1"/>
  <c r="I6" i="7"/>
  <c r="I9" i="7"/>
  <c r="P48" i="1"/>
  <c r="M25" i="1"/>
  <c r="C25" i="1"/>
  <c r="D49" i="1"/>
  <c r="D51" i="1"/>
  <c r="D18" i="1"/>
  <c r="D52" i="1"/>
  <c r="D6" i="7"/>
  <c r="D9" i="7"/>
  <c r="C27" i="1"/>
  <c r="O50" i="1"/>
  <c r="G49" i="1"/>
  <c r="G51" i="1"/>
  <c r="G18" i="1"/>
  <c r="G52" i="1"/>
  <c r="G6" i="7"/>
  <c r="G9" i="7"/>
  <c r="F18" i="1"/>
  <c r="F52" i="1"/>
  <c r="F6" i="7"/>
  <c r="F9" i="7"/>
  <c r="F49" i="1"/>
  <c r="F51" i="1"/>
  <c r="B25" i="1"/>
  <c r="J49" i="1"/>
  <c r="J51" i="1"/>
  <c r="J18" i="1"/>
  <c r="J52" i="1"/>
  <c r="J6" i="7"/>
  <c r="J9" i="7"/>
  <c r="I27" i="1"/>
  <c r="U50" i="1"/>
  <c r="N50" i="1"/>
  <c r="K49" i="1"/>
  <c r="K51" i="1"/>
  <c r="K18" i="1"/>
  <c r="K52" i="1"/>
  <c r="K6" i="7"/>
  <c r="K9" i="7"/>
  <c r="K27" i="1"/>
  <c r="W50" i="1"/>
  <c r="N27" i="1"/>
  <c r="Q27" i="1"/>
  <c r="N18" i="1"/>
  <c r="Q16" i="1"/>
  <c r="E25" i="1"/>
  <c r="N48" i="1"/>
  <c r="O48" i="1"/>
  <c r="Y48" i="1"/>
  <c r="F25" i="1"/>
  <c r="R18" i="1"/>
  <c r="B55" i="7"/>
  <c r="Q18" i="1"/>
  <c r="N22" i="1"/>
  <c r="H25" i="1"/>
  <c r="N23" i="1"/>
  <c r="I25" i="1"/>
  <c r="R48" i="1"/>
  <c r="Q48" i="1"/>
  <c r="L25" i="1"/>
  <c r="T48" i="1"/>
  <c r="K25" i="1"/>
  <c r="U48" i="1"/>
  <c r="N25" i="1"/>
  <c r="O25" i="1"/>
  <c r="P25" i="1"/>
  <c r="W48" i="1"/>
  <c r="X48" i="1"/>
  <c r="K36" i="1"/>
  <c r="AI49" i="1"/>
  <c r="G26" i="1"/>
  <c r="G28" i="1"/>
  <c r="S52" i="1"/>
  <c r="S6" i="7"/>
  <c r="S9" i="7"/>
  <c r="S49" i="1"/>
  <c r="S51" i="1"/>
  <c r="C36" i="1"/>
  <c r="AA49" i="1"/>
  <c r="E36" i="1"/>
  <c r="AC49" i="1"/>
  <c r="E26" i="1"/>
  <c r="F36" i="1"/>
  <c r="AD49" i="1"/>
  <c r="F26" i="1"/>
  <c r="I36" i="1"/>
  <c r="AG49" i="1"/>
  <c r="M26" i="1"/>
  <c r="K26" i="1"/>
  <c r="J26" i="1"/>
  <c r="D26" i="1"/>
  <c r="M36" i="1"/>
  <c r="AK49" i="1"/>
  <c r="I26" i="1"/>
  <c r="L36" i="1"/>
  <c r="AJ49" i="1"/>
  <c r="B26" i="1"/>
  <c r="L26" i="1"/>
  <c r="B36" i="1"/>
  <c r="H26" i="1"/>
  <c r="C26" i="1"/>
  <c r="J36" i="1"/>
  <c r="AH49" i="1"/>
  <c r="D36" i="1"/>
  <c r="AB49" i="1"/>
  <c r="H36" i="1"/>
  <c r="AF49" i="1"/>
  <c r="G36" i="1"/>
  <c r="AE49" i="1"/>
  <c r="D35" i="1"/>
  <c r="B35" i="1"/>
  <c r="C35" i="1"/>
  <c r="O49" i="1"/>
  <c r="O51" i="1"/>
  <c r="C28" i="1"/>
  <c r="O52" i="1"/>
  <c r="O6" i="7"/>
  <c r="O9" i="7"/>
  <c r="N49" i="1"/>
  <c r="N51" i="1"/>
  <c r="N26" i="1"/>
  <c r="B28" i="1"/>
  <c r="N52" i="1"/>
  <c r="N6" i="7"/>
  <c r="N9" i="7"/>
  <c r="W49" i="1"/>
  <c r="W51" i="1"/>
  <c r="K28" i="1"/>
  <c r="W52" i="1"/>
  <c r="W6" i="7"/>
  <c r="W9" i="7"/>
  <c r="F28" i="1"/>
  <c r="R52" i="1"/>
  <c r="R6" i="7"/>
  <c r="R9" i="7"/>
  <c r="R49" i="1"/>
  <c r="R51" i="1"/>
  <c r="X49" i="1"/>
  <c r="X51" i="1"/>
  <c r="L28" i="1"/>
  <c r="X52" i="1"/>
  <c r="X6" i="7"/>
  <c r="X9" i="7"/>
  <c r="H28" i="1"/>
  <c r="T52" i="1"/>
  <c r="T6" i="7"/>
  <c r="T9" i="7"/>
  <c r="T49" i="1"/>
  <c r="T51" i="1"/>
  <c r="P49" i="1"/>
  <c r="P51" i="1"/>
  <c r="D28" i="1"/>
  <c r="P52" i="1"/>
  <c r="P6" i="7"/>
  <c r="P9" i="7"/>
  <c r="Y49" i="1"/>
  <c r="Y51" i="1"/>
  <c r="F37" i="1"/>
  <c r="AD50" i="1"/>
  <c r="AD51" i="1"/>
  <c r="H37" i="1"/>
  <c r="AF50" i="1"/>
  <c r="AF51" i="1"/>
  <c r="M28" i="1"/>
  <c r="Y52" i="1"/>
  <c r="Y6" i="7"/>
  <c r="Y9" i="7"/>
  <c r="B37" i="1"/>
  <c r="L37" i="1"/>
  <c r="AJ50" i="1"/>
  <c r="AJ51" i="1"/>
  <c r="G37" i="1"/>
  <c r="AE50" i="1"/>
  <c r="AE51" i="1"/>
  <c r="M37" i="1"/>
  <c r="AK50" i="1"/>
  <c r="AK51" i="1"/>
  <c r="E37" i="1"/>
  <c r="AC50" i="1"/>
  <c r="AC51" i="1"/>
  <c r="J37" i="1"/>
  <c r="AH50" i="1"/>
  <c r="AH51" i="1"/>
  <c r="I37" i="1"/>
  <c r="AG50" i="1"/>
  <c r="AG51" i="1"/>
  <c r="K37" i="1"/>
  <c r="AI50" i="1"/>
  <c r="AI51" i="1"/>
  <c r="C37" i="1"/>
  <c r="AA50" i="1"/>
  <c r="AA51" i="1"/>
  <c r="D37" i="1"/>
  <c r="AB50" i="1"/>
  <c r="AB51" i="1"/>
  <c r="N36" i="1"/>
  <c r="Q36" i="1"/>
  <c r="Z49" i="1"/>
  <c r="U49" i="1"/>
  <c r="U51" i="1"/>
  <c r="I28" i="1"/>
  <c r="U52" i="1"/>
  <c r="U6" i="7"/>
  <c r="U9" i="7"/>
  <c r="V49" i="1"/>
  <c r="V51" i="1"/>
  <c r="J28" i="1"/>
  <c r="V52" i="1"/>
  <c r="V6" i="7"/>
  <c r="V9" i="7"/>
  <c r="E28" i="1"/>
  <c r="Q52" i="1"/>
  <c r="Q6" i="7"/>
  <c r="Q9" i="7"/>
  <c r="Q49" i="1"/>
  <c r="Q51" i="1"/>
  <c r="B38" i="1"/>
  <c r="Z52" i="1"/>
  <c r="Z6" i="7"/>
  <c r="Z9" i="7"/>
  <c r="Z48" i="1"/>
  <c r="E35" i="1"/>
  <c r="G35" i="1"/>
  <c r="C38" i="1"/>
  <c r="AA52" i="1"/>
  <c r="AA6" i="7"/>
  <c r="AA9" i="7"/>
  <c r="AA48" i="1"/>
  <c r="AB48" i="1"/>
  <c r="D38" i="1"/>
  <c r="AB52" i="1"/>
  <c r="AB6" i="7"/>
  <c r="AB9" i="7"/>
  <c r="Z50" i="1"/>
  <c r="Z51" i="1"/>
  <c r="N37" i="1"/>
  <c r="Q37" i="1"/>
  <c r="Q38" i="1"/>
  <c r="N28" i="1"/>
  <c r="Q26" i="1"/>
  <c r="F35" i="1"/>
  <c r="R28" i="1"/>
  <c r="C55" i="7"/>
  <c r="Q28" i="1"/>
  <c r="K35" i="1"/>
  <c r="H35" i="1"/>
  <c r="J35" i="1"/>
  <c r="L35" i="1"/>
  <c r="I35" i="1"/>
  <c r="G38" i="1"/>
  <c r="AE52" i="1"/>
  <c r="AE6" i="7"/>
  <c r="AE9" i="7"/>
  <c r="AE48" i="1"/>
  <c r="AD48" i="1"/>
  <c r="F38" i="1"/>
  <c r="AD52" i="1"/>
  <c r="AD6" i="7"/>
  <c r="AD9" i="7"/>
  <c r="E38" i="1"/>
  <c r="AC52" i="1"/>
  <c r="AC6" i="7"/>
  <c r="AC9" i="7"/>
  <c r="AC48" i="1"/>
  <c r="N32" i="1"/>
  <c r="N33" i="1"/>
  <c r="M35" i="1"/>
  <c r="N34" i="1"/>
  <c r="AH48" i="1"/>
  <c r="J38" i="1"/>
  <c r="AH52" i="1"/>
  <c r="AH6" i="7"/>
  <c r="AH9" i="7"/>
  <c r="AG48" i="1"/>
  <c r="I38" i="1"/>
  <c r="AG52" i="1"/>
  <c r="AG6" i="7"/>
  <c r="AG9" i="7"/>
  <c r="AF48" i="1"/>
  <c r="H38" i="1"/>
  <c r="AF52" i="1"/>
  <c r="AF6" i="7"/>
  <c r="AF9" i="7"/>
  <c r="AJ48" i="1"/>
  <c r="L38" i="1"/>
  <c r="AJ52" i="1"/>
  <c r="AJ6" i="7"/>
  <c r="AJ9" i="7"/>
  <c r="K38" i="1"/>
  <c r="AI52" i="1"/>
  <c r="AI6" i="7"/>
  <c r="AI9" i="7"/>
  <c r="AI48" i="1"/>
  <c r="M38" i="1"/>
  <c r="AK52" i="1"/>
  <c r="AK6" i="7"/>
  <c r="AK9" i="7"/>
  <c r="AK48" i="1"/>
  <c r="N35" i="1"/>
  <c r="N38" i="1"/>
  <c r="O35" i="1"/>
  <c r="P35" i="1"/>
  <c r="R38" i="1"/>
  <c r="D55" i="7"/>
</calcChain>
</file>

<file path=xl/sharedStrings.xml><?xml version="1.0" encoding="utf-8"?>
<sst xmlns="http://schemas.openxmlformats.org/spreadsheetml/2006/main" count="517" uniqueCount="116">
  <si>
    <t>Patients per Group</t>
  </si>
  <si>
    <t>Annual Totals</t>
  </si>
  <si>
    <t>Patient Group 1</t>
  </si>
  <si>
    <t>Patient Group 2</t>
  </si>
  <si>
    <t>Patient Group 3</t>
  </si>
  <si>
    <t xml:space="preserve">Number of Existing (Stable) Patients on ART </t>
  </si>
  <si>
    <t>Notes</t>
  </si>
  <si>
    <t>Month 1</t>
  </si>
  <si>
    <t>Month 2</t>
  </si>
  <si>
    <t>Month 3</t>
  </si>
  <si>
    <t>Month 4</t>
  </si>
  <si>
    <t>Month 5</t>
  </si>
  <si>
    <t>Month 6</t>
  </si>
  <si>
    <t>Month 7</t>
  </si>
  <si>
    <t>Month 8</t>
  </si>
  <si>
    <t>Month 9</t>
  </si>
  <si>
    <t>Month 10</t>
  </si>
  <si>
    <t>Month 11</t>
  </si>
  <si>
    <t>Month 12</t>
  </si>
  <si>
    <t>Year 1</t>
  </si>
  <si>
    <t>Year 2</t>
  </si>
  <si>
    <t>Year 3</t>
  </si>
  <si>
    <t>Patient Group 4</t>
  </si>
  <si>
    <t>Patient Group 5</t>
  </si>
  <si>
    <t>N/A</t>
  </si>
  <si>
    <t>Total Number of New Patients</t>
  </si>
  <si>
    <t>Assumes all new patients in the previous year, become stable patients in year 2 and year 3</t>
  </si>
  <si>
    <t>Patient Group 6</t>
  </si>
  <si>
    <t>Average</t>
  </si>
  <si>
    <t>INSTRUCTIONS</t>
  </si>
  <si>
    <t>Total Number of New Patients Divided by 12</t>
  </si>
  <si>
    <t>Summary of Totals</t>
  </si>
  <si>
    <t>Number of Existing Patients  in Year 1 Divided by 6</t>
  </si>
  <si>
    <t>Number of Existing Patients  in Year 1 Divided by 4</t>
  </si>
  <si>
    <t>Number of Existing Patients  in Year 1 Divided by 3</t>
  </si>
  <si>
    <t>Number of Existing Patients  in Year 1 Divided by 2</t>
  </si>
  <si>
    <t>Number of Extra Months of ARV Stock Needed</t>
  </si>
  <si>
    <t>OBJECTIVES</t>
  </si>
  <si>
    <t>Inputs from "Start- Inputs and Assumptions"</t>
  </si>
  <si>
    <t>All new patients predicted to be identified as positive in the next year, and will be enrolled on to ART</t>
  </si>
  <si>
    <t>Flat Rate of New Patients Starting ART per Month</t>
  </si>
  <si>
    <t xml:space="preserve"> Graph 1: Comparison of Model Results Across MMS  and Treat All Scenarios</t>
  </si>
  <si>
    <t>2 Month Multi Month Prescribing and Treat All</t>
  </si>
  <si>
    <t>3 Month Multi Month Prescribing and Treat All</t>
  </si>
  <si>
    <t>4 Month Multi Month Prescribing and Treat All</t>
  </si>
  <si>
    <t>6 Month Multi Month Prescribing and Treat All</t>
  </si>
  <si>
    <t>Graph 2: Number of Extra Months of ARV Stock Needed to Implement MMP and Treat All</t>
  </si>
  <si>
    <t xml:space="preserve">1) This tool intends to help country governments, donors, and other stakeholders consider the total amount of ARV treatments (1 ARV treament=1 ART patient) needed to implement multi-month prescribing (MMP) and treat all.  </t>
  </si>
  <si>
    <t xml:space="preserve">2) The tool allows countries to consider plans or models for transitioning an ARV distribution system from monthly to 2-, 3-, 4-, or 6-month multi-month prescribing programs, and also the impact of new patients (starting on ART from treat all programming) becoming stable patients and eligible for multi-month prescribing (and thereby feeding into multi-month prescribing ARV distribution systems in years 2 and 3). </t>
  </si>
  <si>
    <t xml:space="preserve">3) The tool also provides stakeholders an opportunity to model and note the total number of extra ART treatments needed to "jump-start" multi-month prescribing and treat all, as a country shifts from monthly prescribing to 2-, 3-, 4-, or 6-month multi-month prescribing.   </t>
  </si>
  <si>
    <r>
      <t>Fill-In All Cells  Marked in</t>
    </r>
    <r>
      <rPr>
        <b/>
        <shadow/>
        <u/>
        <sz val="12"/>
        <color theme="1"/>
        <rFont val="Calibri"/>
        <family val="2"/>
      </rPr>
      <t xml:space="preserve"> </t>
    </r>
    <r>
      <rPr>
        <b/>
        <shadow/>
        <u/>
        <sz val="12"/>
        <color rgb="FF00B050"/>
        <rFont val="Calibri"/>
        <family val="2"/>
      </rPr>
      <t>Green</t>
    </r>
    <r>
      <rPr>
        <shadow/>
        <sz val="12"/>
        <rFont val="Calibri"/>
        <family val="2"/>
      </rPr>
      <t xml:space="preserve">.                                                                                                                                                                                                                                                                                                                                                                                                </t>
    </r>
    <r>
      <rPr>
        <b/>
        <shadow/>
        <sz val="12"/>
        <rFont val="Calibri"/>
        <family val="2"/>
      </rPr>
      <t xml:space="preserve">The information noted in the green cells will pre-populate cells in the 2 month-, 3-month, 4-month, 6-month, and "total"  multi-month prescribing model spreadsheets, to provide an idea of how multi-month prescribing and treat all would be implemented over a 3 year period.  Due to the many nuances for HIV care and treat, and supply chain programming in each country, this is a basic model, and can be modified as needed.                                                                                                                                                                                    </t>
    </r>
  </si>
  <si>
    <t>Multi-Month Prescribing 6 Months</t>
  </si>
  <si>
    <t>6 Month Multi-Month Prescribing, Year 1</t>
  </si>
  <si>
    <t>Total ARV Treatment Stock for  Multi-Month Prescribing Phase-In (first 6 months), and Total for ARV Treatment Stock for  multi-month Prescribing for the remainder of the year</t>
  </si>
  <si>
    <t>New Patients from Previous Year not on Multi-Month Prescribing Yet</t>
  </si>
  <si>
    <t>6 Month Multi-Month Prescribing, Year 2</t>
  </si>
  <si>
    <t xml:space="preserve">Total for ARV Treatment Stock for  multi-month Prescribing </t>
  </si>
  <si>
    <t>6 Month Multi-Month Prescribing, Year 3</t>
  </si>
  <si>
    <t>Extra ARV Treatment Stock Needed for New Patients under Treat All</t>
  </si>
  <si>
    <t>New Patients (Treat All) on Monthly Treatment</t>
  </si>
  <si>
    <t>Grand Total (Multi-Month and Treat All)</t>
  </si>
  <si>
    <t xml:space="preserve">Total for ARV Treatment Stock for  multi-month prescribing </t>
  </si>
  <si>
    <t>Extra Months of ARV Treatment Stock Needed to Implement 6 Month Multi- Month Prescribing from beginning of the year</t>
  </si>
  <si>
    <t>Extra ARV Treatment  Stock needed to assure 6 Month Multi-Month Prescribing under this model</t>
  </si>
  <si>
    <t>Extra Months of ARV Treatment Stock Needed to Implement 6 Month Multi Month Prescribing and Treat All</t>
  </si>
  <si>
    <t xml:space="preserve">Total for ARV Treatment Stock for  6 Month Multi-Month Prescribing </t>
  </si>
  <si>
    <t>Multi-Month Prescribing 4 Months</t>
  </si>
  <si>
    <t>4-Month Multi-Month Prescribing, Year 1</t>
  </si>
  <si>
    <t>Extra Months of ARV Treatment Stock Needed to Implement 4 Months Prescribing from beginning of the year</t>
  </si>
  <si>
    <t>4 Month Multi-Month Prescribing, Year 2</t>
  </si>
  <si>
    <t>4 Month Multi-Month Prescribing, Year 3</t>
  </si>
  <si>
    <t>Total ARV Treatment Stock for  Multi-Month Prescribing Phase-In (first 4 months), and Total for ARV Treatment Stock for  Multi-Month Prescribing for the remainder of the year</t>
  </si>
  <si>
    <t xml:space="preserve">Total for ARV Treatment Stock for  Multi-Month Prescribing </t>
  </si>
  <si>
    <t xml:space="preserve">Total for ARV Treatment Stock for  4 Multi-Month Prescribing </t>
  </si>
  <si>
    <t>Extra ARV Treatment  Stock needed to assure 4 Month Multi-Month Prescribing under this model</t>
  </si>
  <si>
    <t>Extra Months of ARV Treatment Stock Needed to Start 4 Month Multi-Month Prescribing and Test and Start</t>
  </si>
  <si>
    <t>Multi-Month Prescribing 3 Months</t>
  </si>
  <si>
    <t>Multi-Month Prescribing 3 Month Model, Year 1</t>
  </si>
  <si>
    <t>Multi-Month Prescribing 3 Month Model, Year 2</t>
  </si>
  <si>
    <t>Multi-Month Prescribing 3 Month Model, Year 3</t>
  </si>
  <si>
    <t xml:space="preserve">New Patients (Treat All) </t>
  </si>
  <si>
    <t>Total ARV Treatment Stock for  Multi-Month Prescribing Phase-In (first 3 months), and Total for ARV Treatment Stock for  Multi-Month Prescribing for the remainder of the year</t>
  </si>
  <si>
    <t>New Patients (Treat All)  on Monthly Prescribing</t>
  </si>
  <si>
    <t xml:space="preserve">2-Month Multi-Month Prescribing </t>
  </si>
  <si>
    <t>2 Month Multi-Month Prescribing, Year 1</t>
  </si>
  <si>
    <t>2 Month Multi-Month Prescribing, Year 2</t>
  </si>
  <si>
    <t>2 Month Multi-Month Prescribing, Year 3</t>
  </si>
  <si>
    <t>Total ARV Treatment Stock for  Multi-Month Prescribing Phase-In (first 2 months), and Total for ARV Treatment Stock for  Multi-Month Prescribing for the remainder of the year</t>
  </si>
  <si>
    <t xml:space="preserve">Total for ARV Treatment Stock for 2 Month  Multi-Month Prescribing </t>
  </si>
  <si>
    <t>Extra Months of ARV Treatment Stock Needed to Implement 2 Month Multi-Month Prescribing and Treat All</t>
  </si>
  <si>
    <t>Extra Months of ARV Treatment Stock Needed to Implement 2 Month Multi-Month Prescribing from beginning of the year</t>
  </si>
  <si>
    <t>Extra Months of ARV Treatment Stock Needed to Implement 2 Month  Multi-Month Prescribing from beginning of the year</t>
  </si>
  <si>
    <t>Extra Months of ARV Treatment Stock Needed to Implement 2 Month Multi-Month Prescribing and Test and Start</t>
  </si>
  <si>
    <t>Total for ARV Treatment Stock for 3 Month Multi Month Prescribing</t>
  </si>
  <si>
    <t>New Patients (Treat All) on Monthly Prescribing</t>
  </si>
  <si>
    <t>Extra ARV Treatment  Stock needed to assure 3 Month Multi-Month Prescribing under this model</t>
  </si>
  <si>
    <t>Extra Months of ARV Treatment Stock Needed to Implement 3 Month Multi-Month Prescribing from beginning of the year</t>
  </si>
  <si>
    <t>Extra Months of ARV Treatment Stock Needed to Implement 3 Month Multi-Month Prescribing and Treat All</t>
  </si>
  <si>
    <t>Total Number of New HIV+ Patients</t>
  </si>
  <si>
    <t>Data/Tool Considerations</t>
  </si>
  <si>
    <t xml:space="preserve">Total Number of Treat All Patients (New patients, and former new patients transitioning to stable patients) </t>
  </si>
  <si>
    <t>Extra ARV Treatment  Stock needed to assure 2 Month Multi-Month Prescribing under this model</t>
  </si>
  <si>
    <t xml:space="preserve">Total Number of Treat All ARV Treamtments (New patients, and former new patients transitioning to stable patients) </t>
  </si>
  <si>
    <t>1) This tool should be used for modeling purposes-only, and the results of the tool should not be the basis for actual program implementation, procurement, or other program management activities, as further discussion, analysis, and decision-making with various stakeholders is needed.</t>
  </si>
  <si>
    <t xml:space="preserve">2) Anyone using this tool, should feel free to adjust the number of existing (stable patients) and total number of new patients for years 1, 2, and 3, as needed to reflect the reality of their country, current and future HIV treatment target, and/or for modeling out scenarios regarding MMP and treat all.  </t>
  </si>
  <si>
    <t xml:space="preserve">3)  The definition of stable patients (the basis for determining multi-month prescribing) is up to the user to define.  There is no set definition for this tool, adjust as needed.  This tool assumes all stable patients in year 1, will remain stable patients in years 2 and 3; and stable patients in year 2 will remain stable patients in year 3.   </t>
  </si>
  <si>
    <t xml:space="preserve">4) This tool considers all "new" patients (part of treat all) to become "stable" patients and eligible for multi-month prescribing, after 1 year.  However for the first year after a patient begins ART, they will receive their ARVs on a monthly basis, and transition to multi-monthly prescribing, exactly 1 year after starting ART.  
For example, a new patient that begins ART in month 3 of year 1, will receive monthly ARV prescribing for the remainder of year 1 (months 4-12), and the beginning of year 2 (months 1 and 2); however, starting in month 3 of year 2, this patient would be considered stable (and eligible for MMP) and will start receiving multi-month prescribing for the remainder of year 2 and all of year 3.  
This tool determined a 1 year period was appropriate for moving new patients from monthly prescribing to multi-month prescribing,   as a new patient will have likely gone through two viral load tests, and there will be a lengthy record to note patient adherence to ART, or reaction to different regimens.  </t>
  </si>
  <si>
    <t xml:space="preserve">5) The number of new HIV+ patients, is defined as the forecasted number of patients who will test positive for HIV in the upcoming year, and become eligible to receive ART; or the number of current PLWHIV that are now eligible for ART, given that their CD4 count  is &gt;500 (from when they were last tested).  This is completely open to edit and adjustment as needed, based on the forecasted testing, and positivity rates in a country, the population of PLWHIV with CD4 above 500, or other scenarios the user would like to model. </t>
  </si>
  <si>
    <t xml:space="preserve">6) Additionally, the number of new HIV+ patients is not "dynamic", instead we are assuming new HIV+ patients will enroll into treatment uniformly across each of the 12 months in the tool. Thereby, the number of new HIV+ patients for each year is a compound rate.  Seasonality of HIVE testing and  ART enrollment is not considered in this tool.  </t>
  </si>
  <si>
    <t>7) This model assumes a "symmetrical" implementation of multi-month prescribing across a "group" of patients that is a factor of 12.  It is possible to adjust the number of patient groups to reflect the reality of a country (such as the implementation of multi-month prescribing would take place over 10 regions, or 30 health centers, etc).</t>
  </si>
  <si>
    <t xml:space="preserve">8) This tool can only model multi-month prescribing and treat all either nationally (all levels of a country's health system/supply chain), or across one-level of a health system/supply chain (i.e. provincial/regional, district, health facility, etc). The tool is unable to differentiate between and/or link the various levels of a health system/supply chain.  
This means if:
• The tool is used at a national level, one would observe how multi-month prescribing and treat all would affect all PLWHIV in the country.
• The tool is applied at the provincial/regional level, the tool is noting the number of ARV treatments needed for all PLWHIV within a province/region;
• The tool is applied at the district level, the tool is noting the number of ARV treatments needed for all PLWHIV within a district; etc.    
• The tool is applied at the health facility/clinic level, the tool is noting the number of ARV treatments needed for all PLWHIV that receive their ARVs from that health facility/clinic.
</t>
  </si>
  <si>
    <t xml:space="preserve">9) This tool does not account for any stock-on-hand in country, or for future procurement via supply plans.  Essentially, this tool provides the number of ARV treatments needed each month for ART patients (stable, new, and patients from the previous year becoming stable).  Essentially the tool acts as though there is zero ARVs in-country as of month 1, year 1.  Further the tool assumes 100% consumption each month, and there is no extra ARVs remaining from the previous month that could be applied for the treatment of patients in future months.  </t>
  </si>
  <si>
    <t xml:space="preserve">10) For each MMP scenario spreadsheet, there is an area in year 1, surrounded by a doted red line.  This represented the phase-in period for starting multi-month prescribing.  The tool assumes an even phase-in period of:
• 2 months for 2-month multi-month prescribing;
• 3 months for 3-month multi-month prescribing;
• 4 months for 4-month multi-month prescribing; and 
• 6-months for 6-month multi-month prescribing. 
It’s possible to phase-in multi-month prescribing during other time periods (all at once, or over several months to years).   However, the purpose of this tool is to only consider the ARV treatments needed for implementing multi-month prescribing and treat-all under 2-, 3-, 4-, or 6-month multi-month prescribing scenarios.  
Overall, PEPFAR has noted that a shorter phase-in period would mean the system would require less ARV treatments cumulatively for the entire year, but more ARV treatments at the start of implementation.  A longer phase-in period requires more ARV treatments cumulatively for the year, but less ARV treatments at the beginning of implementation.  PEPFAR is also testing a tool to model 3-month multi-month prescribing from implementing all at-once through a slow phase-in over 12 months.  A similar model is being developed for moving from 3-month multi-month prescribing to 6-month multi-month prescribing. 
</t>
  </si>
  <si>
    <t>11) It is possible to complete 5-, 7-, 9-, 10-, or 11-month multi-month prescribing.  However, after modeling this, PEPFAR noted that this would mean patients would receive their ARVs during different months from year to year.  This could lead to issues with adherence, and thereby PEPFAR decided to not continue modeling multi-month prescribing for these scenarios.</t>
  </si>
  <si>
    <t>12) Since 1 ARV Treatment= 1 ART Patient, by noting the total number of ARV treatments needed resulting from this model;  a country could apply their treatment guidelines and care and treatment data (% of patients on first-, second-, or third-line; % of adult-, pediatric-, adolescent-, PMTCT-patients; % of patients on different formulations, etc), to determine the quantity of actual ARV formulations used for care and treatment programming.</t>
  </si>
  <si>
    <t xml:space="preserve">13 ) Abbreviations:
MMP- Multi-month prescribing
PLWHIV- People living with HIV/AIDS
ART- Antiretroviral treatment
ARV- Antiretroviral drugs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</si>
</sst>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_);_(* \(#,##0\);_(* &quot;-&quot;??_);_(@_)"/>
    <numFmt numFmtId="166" formatCode="mmmm"/>
    <numFmt numFmtId="167" formatCode="#,##0.0_);\(#,##0.0\)"/>
  </numFmts>
  <fonts count="31" x14ac:knownFonts="1">
    <font>
      <sz val="11"/>
      <color theme="1"/>
      <name val="Calibri"/>
      <family val="2"/>
      <scheme val="minor"/>
    </font>
    <font>
      <sz val="11"/>
      <color theme="1"/>
      <name val="Calibri"/>
      <family val="2"/>
      <scheme val="minor"/>
    </font>
    <font>
      <b/>
      <shadow/>
      <sz val="20"/>
      <color theme="0"/>
      <name val="Calibri"/>
      <family val="2"/>
    </font>
    <font>
      <sz val="11"/>
      <color theme="1"/>
      <name val="Calibri"/>
      <family val="2"/>
    </font>
    <font>
      <b/>
      <shadow/>
      <sz val="12"/>
      <color theme="0"/>
      <name val="Calibri"/>
      <family val="2"/>
    </font>
    <font>
      <b/>
      <sz val="11"/>
      <color rgb="FF000000"/>
      <name val="Calibri"/>
      <family val="2"/>
    </font>
    <font>
      <b/>
      <sz val="11"/>
      <color rgb="FFFF0000"/>
      <name val="Calibri"/>
      <family val="2"/>
    </font>
    <font>
      <b/>
      <shadow/>
      <sz val="12"/>
      <color theme="1"/>
      <name val="Calibri"/>
      <family val="2"/>
    </font>
    <font>
      <b/>
      <shadow/>
      <sz val="12"/>
      <name val="Calibri"/>
      <family val="2"/>
    </font>
    <font>
      <b/>
      <shadow/>
      <u/>
      <sz val="12"/>
      <color theme="1"/>
      <name val="Calibri"/>
      <family val="2"/>
    </font>
    <font>
      <b/>
      <shadow/>
      <u/>
      <sz val="12"/>
      <color rgb="FF00B050"/>
      <name val="Calibri"/>
      <family val="2"/>
    </font>
    <font>
      <shadow/>
      <sz val="12"/>
      <name val="Calibri"/>
      <family val="2"/>
    </font>
    <font>
      <sz val="10"/>
      <color indexed="8"/>
      <name val="Helvetica"/>
    </font>
    <font>
      <sz val="10"/>
      <color indexed="8"/>
      <name val="Helvetica"/>
      <family val="2"/>
    </font>
    <font>
      <sz val="11"/>
      <color rgb="FFFF0000"/>
      <name val="Calibri"/>
      <family val="2"/>
      <scheme val="minor"/>
    </font>
    <font>
      <sz val="11"/>
      <color theme="0"/>
      <name val="Calibri"/>
      <family val="2"/>
      <scheme val="minor"/>
    </font>
    <font>
      <sz val="11"/>
      <color theme="0"/>
      <name val="Calibri"/>
      <family val="2"/>
    </font>
    <font>
      <sz val="11"/>
      <color rgb="FFFF0000"/>
      <name val="Calibri"/>
      <family val="2"/>
    </font>
    <font>
      <b/>
      <sz val="11"/>
      <color theme="0"/>
      <name val="Calibri"/>
      <family val="2"/>
    </font>
    <font>
      <sz val="10"/>
      <color theme="0"/>
      <name val="Helvetica"/>
    </font>
    <font>
      <b/>
      <sz val="11"/>
      <color theme="1"/>
      <name val="Calibri"/>
      <family val="2"/>
    </font>
    <font>
      <b/>
      <sz val="11"/>
      <color theme="9" tint="-0.499984740745262"/>
      <name val="Calibri"/>
      <family val="2"/>
    </font>
    <font>
      <b/>
      <sz val="11"/>
      <name val="Calibri"/>
      <family val="2"/>
    </font>
    <font>
      <sz val="11"/>
      <name val="Calibri"/>
      <family val="2"/>
    </font>
    <font>
      <b/>
      <sz val="11"/>
      <color theme="1"/>
      <name val="Calibri"/>
      <family val="2"/>
      <scheme val="minor"/>
    </font>
    <font>
      <b/>
      <sz val="22"/>
      <color theme="1"/>
      <name val="Calibri"/>
      <family val="2"/>
      <scheme val="minor"/>
    </font>
    <font>
      <b/>
      <sz val="22"/>
      <color theme="1"/>
      <name val="Calibri"/>
      <family val="2"/>
    </font>
    <font>
      <sz val="10"/>
      <color rgb="FFFF0000"/>
      <name val="Helvetica"/>
      <family val="2"/>
    </font>
    <font>
      <sz val="20"/>
      <color theme="1"/>
      <name val="Calibri"/>
      <family val="2"/>
      <scheme val="minor"/>
    </font>
    <font>
      <b/>
      <sz val="20"/>
      <color theme="1"/>
      <name val="Calibri"/>
      <family val="2"/>
      <scheme val="minor"/>
    </font>
    <font>
      <b/>
      <shadow/>
      <sz val="22"/>
      <name val="Calibri"/>
      <family val="2"/>
    </font>
  </fonts>
  <fills count="15">
    <fill>
      <patternFill patternType="none"/>
    </fill>
    <fill>
      <patternFill patternType="gray125"/>
    </fill>
    <fill>
      <patternFill patternType="solid">
        <fgColor rgb="FFDFE3E5"/>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2"/>
        <bgColor indexed="64"/>
      </patternFill>
    </fill>
  </fills>
  <borders count="38">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10"/>
      </left>
      <right style="thin">
        <color indexed="10"/>
      </right>
      <top style="thin">
        <color indexed="10"/>
      </top>
      <bottom style="thin">
        <color indexed="10"/>
      </bottom>
      <diagonal/>
    </border>
    <border>
      <left style="thin">
        <color auto="1"/>
      </left>
      <right style="thin">
        <color auto="1"/>
      </right>
      <top/>
      <bottom style="thin">
        <color auto="1"/>
      </bottom>
      <diagonal/>
    </border>
    <border>
      <left style="thin">
        <color indexed="10"/>
      </left>
      <right style="thin">
        <color indexed="10"/>
      </right>
      <top style="thin">
        <color indexed="10"/>
      </top>
      <bottom/>
      <diagonal/>
    </border>
    <border>
      <left style="thin">
        <color indexed="10"/>
      </left>
      <right/>
      <top style="thin">
        <color indexed="10"/>
      </top>
      <bottom style="thin">
        <color indexed="10"/>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style="thin">
        <color auto="1"/>
      </bottom>
      <diagonal/>
    </border>
    <border>
      <left/>
      <right style="thin">
        <color auto="1"/>
      </right>
      <top/>
      <bottom/>
      <diagonal/>
    </border>
    <border>
      <left/>
      <right/>
      <top style="thin">
        <color auto="1"/>
      </top>
      <bottom style="medium">
        <color auto="1"/>
      </bottom>
      <diagonal/>
    </border>
    <border>
      <left/>
      <right/>
      <top style="dashDot">
        <color auto="1"/>
      </top>
      <bottom/>
      <diagonal/>
    </border>
    <border>
      <left style="dashDot">
        <color auto="1"/>
      </left>
      <right/>
      <top style="dashDot">
        <color auto="1"/>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dashDot">
        <color auto="1"/>
      </left>
      <right/>
      <top style="thin">
        <color auto="1"/>
      </top>
      <bottom style="dashDot">
        <color auto="1"/>
      </bottom>
      <diagonal/>
    </border>
    <border>
      <left/>
      <right/>
      <top style="thin">
        <color auto="1"/>
      </top>
      <bottom style="dashDot">
        <color auto="1"/>
      </bottom>
      <diagonal/>
    </border>
    <border>
      <left/>
      <right style="thin">
        <color auto="1"/>
      </right>
      <top style="thin">
        <color auto="1"/>
      </top>
      <bottom style="dashDot">
        <color auto="1"/>
      </bottom>
      <diagonal/>
    </border>
    <border>
      <left style="mediumDashed">
        <color rgb="FFFF0000"/>
      </left>
      <right style="thin">
        <color auto="1"/>
      </right>
      <top style="thin">
        <color auto="1"/>
      </top>
      <bottom style="thin">
        <color auto="1"/>
      </bottom>
      <diagonal/>
    </border>
    <border>
      <left style="thin">
        <color auto="1"/>
      </left>
      <right/>
      <top style="mediumDashed">
        <color rgb="FFFF0000"/>
      </top>
      <bottom style="thin">
        <color auto="1"/>
      </bottom>
      <diagonal/>
    </border>
    <border>
      <left style="thin">
        <color auto="1"/>
      </left>
      <right style="thin">
        <color auto="1"/>
      </right>
      <top style="mediumDashed">
        <color rgb="FFFF0000"/>
      </top>
      <bottom style="thin">
        <color auto="1"/>
      </bottom>
      <diagonal/>
    </border>
    <border>
      <left style="thin">
        <color auto="1"/>
      </left>
      <right style="mediumDashed">
        <color rgb="FFFF0000"/>
      </right>
      <top style="thin">
        <color auto="1"/>
      </top>
      <bottom style="thin">
        <color auto="1"/>
      </bottom>
      <diagonal/>
    </border>
    <border>
      <left/>
      <right style="thin">
        <color auto="1"/>
      </right>
      <top style="mediumDashed">
        <color rgb="FFFF0000"/>
      </top>
      <bottom style="thin">
        <color auto="1"/>
      </bottom>
      <diagonal/>
    </border>
    <border>
      <left style="mediumDashed">
        <color rgb="FFFF0000"/>
      </left>
      <right style="thin">
        <color auto="1"/>
      </right>
      <top style="mediumDashed">
        <color rgb="FFFF0000"/>
      </top>
      <bottom style="thin">
        <color auto="1"/>
      </bottom>
      <diagonal/>
    </border>
    <border>
      <left style="mediumDashed">
        <color rgb="FFFF0000"/>
      </left>
      <right style="thin">
        <color auto="1"/>
      </right>
      <top style="thin">
        <color auto="1"/>
      </top>
      <bottom style="mediumDashed">
        <color rgb="FFFF0000"/>
      </bottom>
      <diagonal/>
    </border>
    <border>
      <left style="thin">
        <color auto="1"/>
      </left>
      <right style="thin">
        <color auto="1"/>
      </right>
      <top style="thin">
        <color auto="1"/>
      </top>
      <bottom style="mediumDashed">
        <color rgb="FFFF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27">
    <xf numFmtId="0" fontId="0" fillId="0" borderId="0"/>
    <xf numFmtId="164" fontId="1" fillId="0" borderId="0" applyFont="0" applyFill="0" applyBorder="0" applyAlignment="0" applyProtection="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2" fillId="0" borderId="0" applyNumberFormat="0" applyFill="0" applyBorder="0" applyProtection="0">
      <alignment vertical="top" wrapText="1"/>
    </xf>
  </cellStyleXfs>
  <cellXfs count="261">
    <xf numFmtId="0" fontId="0" fillId="0" borderId="0" xfId="0"/>
    <xf numFmtId="0" fontId="0" fillId="3" borderId="5" xfId="0" applyFill="1" applyBorder="1"/>
    <xf numFmtId="0" fontId="0" fillId="0" borderId="5" xfId="0" applyBorder="1"/>
    <xf numFmtId="0" fontId="5" fillId="3" borderId="5" xfId="25" applyFont="1" applyFill="1" applyBorder="1" applyAlignment="1">
      <alignment vertical="center" wrapText="1"/>
    </xf>
    <xf numFmtId="0" fontId="5" fillId="4" borderId="5" xfId="25" applyFont="1" applyFill="1" applyBorder="1">
      <alignment vertical="center"/>
    </xf>
    <xf numFmtId="165" fontId="3" fillId="4" borderId="5" xfId="1" applyNumberFormat="1" applyFont="1" applyFill="1" applyBorder="1" applyAlignment="1" applyProtection="1">
      <alignment horizontal="right" vertical="center"/>
      <protection locked="0"/>
    </xf>
    <xf numFmtId="165" fontId="6" fillId="4" borderId="5" xfId="1" applyNumberFormat="1" applyFont="1" applyFill="1" applyBorder="1" applyAlignment="1" applyProtection="1">
      <alignment horizontal="center" vertical="center" wrapText="1"/>
      <protection locked="0"/>
    </xf>
    <xf numFmtId="166" fontId="12" fillId="4" borderId="7" xfId="26" applyNumberFormat="1" applyFont="1" applyFill="1" applyBorder="1" applyAlignment="1">
      <alignment horizontal="right" vertical="center" wrapText="1"/>
    </xf>
    <xf numFmtId="165" fontId="3" fillId="4" borderId="5" xfId="1" applyNumberFormat="1" applyFont="1" applyFill="1" applyBorder="1" applyAlignment="1" applyProtection="1">
      <alignment horizontal="center" vertical="center" wrapText="1"/>
      <protection locked="0"/>
    </xf>
    <xf numFmtId="165" fontId="15" fillId="7" borderId="5" xfId="0" applyNumberFormat="1" applyFont="1" applyFill="1" applyBorder="1"/>
    <xf numFmtId="0" fontId="15" fillId="7" borderId="5" xfId="0" applyFont="1" applyFill="1" applyBorder="1"/>
    <xf numFmtId="165" fontId="3" fillId="8" borderId="5" xfId="1" applyNumberFormat="1" applyFont="1" applyFill="1" applyBorder="1" applyAlignment="1" applyProtection="1">
      <alignment horizontal="right" vertical="center"/>
      <protection locked="0"/>
    </xf>
    <xf numFmtId="164" fontId="0" fillId="8" borderId="5" xfId="0" applyNumberFormat="1" applyFill="1" applyBorder="1"/>
    <xf numFmtId="166" fontId="12" fillId="4" borderId="9" xfId="26" applyNumberFormat="1" applyFont="1" applyFill="1" applyBorder="1" applyAlignment="1">
      <alignment horizontal="right" vertical="center" wrapText="1"/>
    </xf>
    <xf numFmtId="165" fontId="0" fillId="0" borderId="5" xfId="0" applyNumberFormat="1" applyBorder="1"/>
    <xf numFmtId="165" fontId="21" fillId="4" borderId="5" xfId="1" applyNumberFormat="1" applyFont="1" applyFill="1" applyBorder="1" applyAlignment="1" applyProtection="1">
      <alignment horizontal="right" vertical="center"/>
      <protection locked="0"/>
    </xf>
    <xf numFmtId="165" fontId="21" fillId="4" borderId="5" xfId="1" applyNumberFormat="1" applyFont="1" applyFill="1" applyBorder="1" applyAlignment="1" applyProtection="1">
      <alignment horizontal="center" vertical="center" wrapText="1"/>
      <protection locked="0"/>
    </xf>
    <xf numFmtId="165" fontId="6" fillId="3" borderId="0" xfId="1" applyNumberFormat="1" applyFont="1" applyFill="1" applyBorder="1" applyAlignment="1" applyProtection="1">
      <alignment horizontal="center" vertical="center" wrapText="1"/>
      <protection locked="0"/>
    </xf>
    <xf numFmtId="0" fontId="7" fillId="3" borderId="1" xfId="25" applyFont="1" applyFill="1" applyBorder="1" applyAlignment="1">
      <alignment horizontal="left" vertical="center" wrapText="1"/>
    </xf>
    <xf numFmtId="0" fontId="4" fillId="3" borderId="0" xfId="25" applyFont="1" applyFill="1" applyBorder="1" applyAlignment="1">
      <alignment horizontal="left" vertical="center" wrapText="1"/>
    </xf>
    <xf numFmtId="0" fontId="20" fillId="0" borderId="0" xfId="25" applyFont="1" applyBorder="1" applyAlignment="1">
      <alignment vertical="center" wrapText="1"/>
    </xf>
    <xf numFmtId="0" fontId="3" fillId="0" borderId="0" xfId="25" applyFont="1" applyBorder="1" applyAlignment="1">
      <alignment vertical="center" wrapText="1"/>
    </xf>
    <xf numFmtId="0" fontId="3" fillId="0" borderId="0" xfId="25" applyFont="1" applyFill="1" applyBorder="1" applyAlignment="1">
      <alignment vertical="center" wrapText="1"/>
    </xf>
    <xf numFmtId="165" fontId="6" fillId="3" borderId="0" xfId="1" applyNumberFormat="1" applyFont="1" applyFill="1" applyBorder="1" applyAlignment="1" applyProtection="1">
      <alignment vertical="center" wrapText="1"/>
      <protection locked="0"/>
    </xf>
    <xf numFmtId="0" fontId="8" fillId="3" borderId="5" xfId="25" applyFont="1" applyFill="1" applyBorder="1" applyAlignment="1">
      <alignment horizontal="left" vertical="center" wrapText="1"/>
    </xf>
    <xf numFmtId="165" fontId="22" fillId="3" borderId="5" xfId="1" applyNumberFormat="1" applyFont="1" applyFill="1" applyBorder="1" applyAlignment="1" applyProtection="1">
      <alignment horizontal="center" vertical="center" wrapText="1"/>
      <protection locked="0"/>
    </xf>
    <xf numFmtId="0" fontId="5" fillId="2" borderId="1" xfId="25" applyFont="1" applyFill="1" applyBorder="1" applyAlignment="1">
      <alignment vertical="center" wrapText="1"/>
    </xf>
    <xf numFmtId="165" fontId="23" fillId="3" borderId="5" xfId="1" applyNumberFormat="1" applyFont="1" applyFill="1" applyBorder="1" applyAlignment="1" applyProtection="1">
      <alignment vertical="center" wrapText="1"/>
      <protection locked="0"/>
    </xf>
    <xf numFmtId="165" fontId="23" fillId="3" borderId="5" xfId="1" applyNumberFormat="1" applyFont="1" applyFill="1" applyBorder="1" applyAlignment="1" applyProtection="1">
      <alignment horizontal="center" vertical="center" wrapText="1"/>
      <protection locked="0"/>
    </xf>
    <xf numFmtId="0" fontId="8" fillId="3" borderId="2" xfId="25" applyFont="1" applyFill="1" applyBorder="1" applyAlignment="1">
      <alignment horizontal="left" vertical="center" wrapText="1"/>
    </xf>
    <xf numFmtId="0" fontId="0" fillId="0" borderId="0" xfId="0" applyBorder="1"/>
    <xf numFmtId="165" fontId="22" fillId="3" borderId="0" xfId="1" applyNumberFormat="1" applyFont="1" applyFill="1" applyBorder="1" applyAlignment="1" applyProtection="1">
      <alignment vertical="center" wrapText="1"/>
      <protection locked="0"/>
    </xf>
    <xf numFmtId="0" fontId="20" fillId="0" borderId="14" xfId="25" applyFont="1" applyFill="1" applyBorder="1" applyAlignment="1">
      <alignment vertical="center" wrapText="1"/>
    </xf>
    <xf numFmtId="0" fontId="24" fillId="0" borderId="14" xfId="0" applyFont="1" applyBorder="1"/>
    <xf numFmtId="165" fontId="16" fillId="7" borderId="5" xfId="1" applyNumberFormat="1" applyFont="1" applyFill="1" applyBorder="1" applyAlignment="1" applyProtection="1">
      <alignment horizontal="center" vertical="center" wrapText="1"/>
      <protection locked="0"/>
    </xf>
    <xf numFmtId="164" fontId="0" fillId="0" borderId="5" xfId="0" applyNumberFormat="1" applyBorder="1"/>
    <xf numFmtId="0" fontId="8" fillId="3" borderId="0" xfId="25" applyFont="1" applyFill="1" applyBorder="1" applyAlignment="1">
      <alignment horizontal="left" vertical="center" wrapText="1"/>
    </xf>
    <xf numFmtId="0" fontId="22" fillId="0" borderId="0" xfId="25" applyFont="1" applyBorder="1" applyAlignment="1">
      <alignment vertical="center" wrapText="1"/>
    </xf>
    <xf numFmtId="0" fontId="24" fillId="0" borderId="0" xfId="0" applyFont="1" applyBorder="1" applyAlignment="1">
      <alignment horizontal="left" vertical="center" wrapText="1"/>
    </xf>
    <xf numFmtId="0" fontId="20" fillId="0" borderId="0" xfId="25" applyFont="1" applyFill="1" applyBorder="1" applyAlignment="1">
      <alignment vertical="center" wrapText="1"/>
    </xf>
    <xf numFmtId="0" fontId="24" fillId="0" borderId="0" xfId="0" applyFont="1" applyBorder="1"/>
    <xf numFmtId="39" fontId="0" fillId="8" borderId="5" xfId="0" applyNumberFormat="1" applyFill="1" applyBorder="1"/>
    <xf numFmtId="165" fontId="3" fillId="9" borderId="5" xfId="1" applyNumberFormat="1" applyFont="1" applyFill="1" applyBorder="1" applyAlignment="1" applyProtection="1">
      <alignment horizontal="right" vertical="center" wrapText="1"/>
      <protection locked="0"/>
    </xf>
    <xf numFmtId="164" fontId="3" fillId="9" borderId="5" xfId="1" applyNumberFormat="1" applyFont="1" applyFill="1" applyBorder="1" applyAlignment="1" applyProtection="1">
      <alignment horizontal="right" vertical="center" wrapText="1"/>
      <protection locked="0"/>
    </xf>
    <xf numFmtId="0" fontId="0" fillId="0" borderId="0" xfId="0" applyFont="1" applyBorder="1" applyAlignment="1">
      <alignment vertical="center" wrapText="1"/>
    </xf>
    <xf numFmtId="165" fontId="3" fillId="10" borderId="5" xfId="1" applyNumberFormat="1" applyFont="1" applyFill="1" applyBorder="1" applyAlignment="1" applyProtection="1">
      <alignment horizontal="right" vertical="center" wrapText="1"/>
      <protection locked="0"/>
    </xf>
    <xf numFmtId="0" fontId="4" fillId="3" borderId="0" xfId="25" applyFont="1" applyFill="1" applyBorder="1" applyAlignment="1">
      <alignment vertical="center" wrapText="1"/>
    </xf>
    <xf numFmtId="0" fontId="2" fillId="3" borderId="0" xfId="25" applyFont="1" applyFill="1" applyBorder="1" applyAlignment="1">
      <alignment vertical="center" wrapText="1"/>
    </xf>
    <xf numFmtId="0" fontId="2" fillId="3" borderId="18" xfId="25" applyFont="1" applyFill="1" applyBorder="1" applyAlignment="1">
      <alignment vertical="center" wrapText="1"/>
    </xf>
    <xf numFmtId="0" fontId="0" fillId="3" borderId="0" xfId="0" applyFill="1"/>
    <xf numFmtId="0" fontId="5" fillId="2" borderId="6" xfId="25" applyFont="1" applyFill="1" applyBorder="1" applyAlignment="1">
      <alignment vertical="center" wrapText="1"/>
    </xf>
    <xf numFmtId="165" fontId="23" fillId="3" borderId="6" xfId="1" applyNumberFormat="1" applyFont="1" applyFill="1" applyBorder="1" applyAlignment="1" applyProtection="1">
      <alignment horizontal="center" vertical="center" wrapText="1"/>
      <protection locked="0"/>
    </xf>
    <xf numFmtId="0" fontId="5" fillId="5" borderId="2" xfId="25" applyFont="1" applyFill="1" applyBorder="1" applyAlignment="1">
      <alignment vertical="center" wrapText="1"/>
    </xf>
    <xf numFmtId="0" fontId="0" fillId="5" borderId="3" xfId="0" applyFill="1" applyBorder="1"/>
    <xf numFmtId="0" fontId="0" fillId="5" borderId="4" xfId="0" applyFill="1" applyBorder="1"/>
    <xf numFmtId="165" fontId="3" fillId="6" borderId="5" xfId="1" applyNumberFormat="1" applyFont="1" applyFill="1" applyBorder="1" applyAlignment="1" applyProtection="1">
      <alignment horizontal="center" vertical="center" wrapText="1"/>
      <protection locked="0"/>
    </xf>
    <xf numFmtId="164" fontId="3" fillId="9" borderId="6" xfId="1" applyNumberFormat="1" applyFont="1" applyFill="1" applyBorder="1" applyAlignment="1" applyProtection="1">
      <alignment horizontal="center" vertical="center" wrapText="1"/>
      <protection locked="0"/>
    </xf>
    <xf numFmtId="39" fontId="0" fillId="0" borderId="5" xfId="0" applyNumberFormat="1" applyBorder="1"/>
    <xf numFmtId="0" fontId="2" fillId="3" borderId="12" xfId="25" applyFont="1" applyFill="1" applyBorder="1" applyAlignment="1">
      <alignment vertical="center" wrapText="1"/>
    </xf>
    <xf numFmtId="0" fontId="0" fillId="3" borderId="4" xfId="0" applyFill="1" applyBorder="1"/>
    <xf numFmtId="0" fontId="0" fillId="3" borderId="6" xfId="0" applyFill="1" applyBorder="1"/>
    <xf numFmtId="0" fontId="0" fillId="3" borderId="0" xfId="0" applyFill="1" applyBorder="1"/>
    <xf numFmtId="0" fontId="5" fillId="3" borderId="8" xfId="25" applyFont="1" applyFill="1" applyBorder="1" applyAlignment="1">
      <alignment vertical="center" wrapText="1"/>
    </xf>
    <xf numFmtId="0" fontId="0" fillId="3" borderId="15" xfId="0" applyFill="1" applyBorder="1"/>
    <xf numFmtId="0" fontId="5" fillId="3" borderId="0" xfId="25" applyFont="1" applyFill="1" applyBorder="1" applyAlignment="1">
      <alignment vertical="center"/>
    </xf>
    <xf numFmtId="166" fontId="12" fillId="4" borderId="10" xfId="26" applyNumberFormat="1" applyFont="1" applyFill="1" applyBorder="1" applyAlignment="1">
      <alignment horizontal="right" vertical="center" wrapText="1"/>
    </xf>
    <xf numFmtId="0" fontId="0" fillId="0" borderId="4" xfId="0" applyBorder="1"/>
    <xf numFmtId="0" fontId="0" fillId="0" borderId="8" xfId="0" applyBorder="1"/>
    <xf numFmtId="165" fontId="3" fillId="4" borderId="5" xfId="1" applyNumberFormat="1" applyFont="1" applyFill="1" applyBorder="1" applyAlignment="1" applyProtection="1">
      <alignment horizontal="center" vertical="center"/>
      <protection locked="0"/>
    </xf>
    <xf numFmtId="0" fontId="5" fillId="3" borderId="6" xfId="25" applyFont="1" applyFill="1" applyBorder="1">
      <alignment vertical="center"/>
    </xf>
    <xf numFmtId="166" fontId="12" fillId="4" borderId="5" xfId="26" applyNumberFormat="1" applyFont="1" applyFill="1" applyBorder="1" applyAlignment="1">
      <alignment horizontal="right" vertical="center" wrapText="1"/>
    </xf>
    <xf numFmtId="49" fontId="13" fillId="4" borderId="5" xfId="26" applyNumberFormat="1" applyFont="1" applyFill="1" applyBorder="1" applyAlignment="1">
      <alignment horizontal="right" vertical="center" wrapText="1"/>
    </xf>
    <xf numFmtId="165" fontId="17" fillId="4" borderId="5" xfId="1" applyNumberFormat="1" applyFont="1" applyFill="1" applyBorder="1" applyAlignment="1" applyProtection="1">
      <alignment horizontal="right" vertical="center"/>
      <protection locked="0"/>
    </xf>
    <xf numFmtId="165" fontId="17" fillId="4" borderId="5" xfId="1" applyNumberFormat="1" applyFont="1" applyFill="1" applyBorder="1" applyAlignment="1" applyProtection="1">
      <alignment horizontal="center" vertical="center" wrapText="1"/>
      <protection locked="0"/>
    </xf>
    <xf numFmtId="165" fontId="14" fillId="4" borderId="5" xfId="0" applyNumberFormat="1" applyFont="1" applyFill="1" applyBorder="1"/>
    <xf numFmtId="167" fontId="14" fillId="4" borderId="5" xfId="0" applyNumberFormat="1" applyFont="1" applyFill="1" applyBorder="1"/>
    <xf numFmtId="0" fontId="18" fillId="7" borderId="5" xfId="25" applyFont="1" applyFill="1" applyBorder="1" applyAlignment="1">
      <alignment horizontal="right" vertical="center"/>
    </xf>
    <xf numFmtId="165" fontId="16" fillId="7" borderId="5" xfId="1" applyNumberFormat="1" applyFont="1" applyFill="1" applyBorder="1" applyAlignment="1" applyProtection="1">
      <alignment horizontal="right" vertical="center"/>
      <protection locked="0"/>
    </xf>
    <xf numFmtId="164" fontId="16" fillId="7" borderId="5" xfId="1" applyNumberFormat="1" applyFont="1" applyFill="1" applyBorder="1" applyAlignment="1" applyProtection="1">
      <alignment horizontal="right" vertical="center"/>
      <protection locked="0"/>
    </xf>
    <xf numFmtId="0" fontId="5" fillId="4" borderId="5" xfId="25" applyFont="1" applyFill="1" applyBorder="1" applyAlignment="1">
      <alignment vertical="center" wrapText="1"/>
    </xf>
    <xf numFmtId="0" fontId="5" fillId="4" borderId="5" xfId="25" applyFont="1" applyFill="1" applyBorder="1" applyAlignment="1">
      <alignment horizontal="right" vertical="center" wrapText="1"/>
    </xf>
    <xf numFmtId="0" fontId="18" fillId="7" borderId="5" xfId="25" applyFont="1" applyFill="1" applyBorder="1" applyAlignment="1">
      <alignment horizontal="right" vertical="center" wrapText="1"/>
    </xf>
    <xf numFmtId="0" fontId="5" fillId="8" borderId="5" xfId="25" applyFont="1" applyFill="1" applyBorder="1" applyAlignment="1">
      <alignment horizontal="right" vertical="center" wrapText="1"/>
    </xf>
    <xf numFmtId="0" fontId="15" fillId="7" borderId="5" xfId="0" applyFont="1" applyFill="1" applyBorder="1" applyAlignment="1">
      <alignment horizontal="center"/>
    </xf>
    <xf numFmtId="0" fontId="0" fillId="7" borderId="5" xfId="0" applyFill="1" applyBorder="1"/>
    <xf numFmtId="164" fontId="14" fillId="4" borderId="5" xfId="0" applyNumberFormat="1" applyFont="1" applyFill="1" applyBorder="1"/>
    <xf numFmtId="0" fontId="14" fillId="4" borderId="5" xfId="0" applyFont="1" applyFill="1" applyBorder="1"/>
    <xf numFmtId="165" fontId="18" fillId="7" borderId="5" xfId="1" applyNumberFormat="1" applyFont="1" applyFill="1" applyBorder="1" applyAlignment="1" applyProtection="1">
      <alignment horizontal="center" vertical="center" wrapText="1"/>
      <protection locked="0"/>
    </xf>
    <xf numFmtId="164" fontId="21" fillId="4" borderId="5" xfId="1" applyNumberFormat="1" applyFont="1" applyFill="1" applyBorder="1" applyAlignment="1" applyProtection="1">
      <alignment horizontal="right" vertical="center"/>
      <protection locked="0"/>
    </xf>
    <xf numFmtId="166" fontId="12" fillId="4" borderId="5" xfId="26" applyNumberFormat="1" applyFont="1" applyFill="1" applyBorder="1" applyAlignment="1">
      <alignment horizontal="center" vertical="center" wrapText="1"/>
    </xf>
    <xf numFmtId="49" fontId="27" fillId="4" borderId="5" xfId="26" applyNumberFormat="1" applyFont="1" applyFill="1" applyBorder="1" applyAlignment="1">
      <alignment horizontal="center" vertical="center" wrapText="1"/>
    </xf>
    <xf numFmtId="165" fontId="21" fillId="4" borderId="5" xfId="1" applyNumberFormat="1" applyFont="1" applyFill="1" applyBorder="1" applyAlignment="1" applyProtection="1">
      <alignment horizontal="center" vertical="center"/>
      <protection locked="0"/>
    </xf>
    <xf numFmtId="165" fontId="17" fillId="4" borderId="5" xfId="1" applyNumberFormat="1" applyFont="1" applyFill="1" applyBorder="1" applyAlignment="1" applyProtection="1">
      <alignment horizontal="center" vertical="center"/>
      <protection locked="0"/>
    </xf>
    <xf numFmtId="165" fontId="16" fillId="7" borderId="5" xfId="1" applyNumberFormat="1" applyFont="1" applyFill="1" applyBorder="1" applyAlignment="1" applyProtection="1">
      <alignment horizontal="center" vertical="center"/>
      <protection locked="0"/>
    </xf>
    <xf numFmtId="164" fontId="16" fillId="7" borderId="5" xfId="1" applyNumberFormat="1" applyFont="1" applyFill="1" applyBorder="1" applyAlignment="1" applyProtection="1">
      <alignment horizontal="center" vertical="center"/>
      <protection locked="0"/>
    </xf>
    <xf numFmtId="165" fontId="15" fillId="7" borderId="5" xfId="0" applyNumberFormat="1" applyFont="1" applyFill="1" applyBorder="1" applyAlignment="1">
      <alignment horizontal="center"/>
    </xf>
    <xf numFmtId="165" fontId="3" fillId="8" borderId="5" xfId="1" applyNumberFormat="1" applyFont="1" applyFill="1" applyBorder="1" applyAlignment="1" applyProtection="1">
      <alignment horizontal="center" vertical="center"/>
      <protection locked="0"/>
    </xf>
    <xf numFmtId="164" fontId="0" fillId="8" borderId="5" xfId="0" applyNumberFormat="1" applyFill="1" applyBorder="1" applyAlignment="1">
      <alignment horizontal="center"/>
    </xf>
    <xf numFmtId="165" fontId="14" fillId="4" borderId="5" xfId="0" applyNumberFormat="1" applyFont="1" applyFill="1" applyBorder="1" applyAlignment="1">
      <alignment horizontal="center" vertical="center"/>
    </xf>
    <xf numFmtId="167" fontId="14" fillId="4" borderId="5" xfId="0" applyNumberFormat="1" applyFont="1" applyFill="1" applyBorder="1" applyAlignment="1">
      <alignment horizontal="center" vertical="center"/>
    </xf>
    <xf numFmtId="165" fontId="15" fillId="7" borderId="5" xfId="0" applyNumberFormat="1" applyFont="1" applyFill="1" applyBorder="1" applyAlignment="1">
      <alignment horizontal="center" vertical="center"/>
    </xf>
    <xf numFmtId="0" fontId="15" fillId="7" borderId="5" xfId="0" applyFont="1" applyFill="1" applyBorder="1" applyAlignment="1">
      <alignment horizontal="center" vertical="center"/>
    </xf>
    <xf numFmtId="165" fontId="0" fillId="8" borderId="5" xfId="0" applyNumberFormat="1" applyFill="1" applyBorder="1" applyAlignment="1">
      <alignment horizontal="center" vertical="center"/>
    </xf>
    <xf numFmtId="164" fontId="0" fillId="8" borderId="5" xfId="0" applyNumberFormat="1" applyFill="1" applyBorder="1" applyAlignment="1">
      <alignment horizontal="center" vertical="center"/>
    </xf>
    <xf numFmtId="49" fontId="13" fillId="4" borderId="5" xfId="26" applyNumberFormat="1" applyFont="1" applyFill="1" applyBorder="1" applyAlignment="1">
      <alignment horizontal="center" vertical="center" wrapText="1"/>
    </xf>
    <xf numFmtId="164" fontId="21" fillId="4" borderId="5" xfId="1" applyNumberFormat="1" applyFont="1" applyFill="1" applyBorder="1" applyAlignment="1" applyProtection="1">
      <alignment horizontal="center" vertical="center"/>
      <protection locked="0"/>
    </xf>
    <xf numFmtId="164" fontId="14" fillId="4" borderId="5" xfId="0" applyNumberFormat="1" applyFont="1" applyFill="1" applyBorder="1" applyAlignment="1">
      <alignment horizontal="center"/>
    </xf>
    <xf numFmtId="0" fontId="14" fillId="4" borderId="5" xfId="0" applyFont="1" applyFill="1" applyBorder="1" applyAlignment="1">
      <alignment horizontal="center"/>
    </xf>
    <xf numFmtId="164" fontId="14" fillId="4" borderId="5" xfId="0" applyNumberFormat="1" applyFont="1" applyFill="1" applyBorder="1" applyAlignment="1">
      <alignment horizontal="center" vertical="center"/>
    </xf>
    <xf numFmtId="0" fontId="14" fillId="4" borderId="5" xfId="0" applyFont="1" applyFill="1" applyBorder="1" applyAlignment="1">
      <alignment horizontal="center" vertical="center"/>
    </xf>
    <xf numFmtId="0" fontId="0" fillId="7" borderId="5" xfId="0" applyFill="1" applyBorder="1" applyAlignment="1">
      <alignment horizontal="center" vertical="center"/>
    </xf>
    <xf numFmtId="0" fontId="5" fillId="4" borderId="5" xfId="25" applyFont="1" applyFill="1" applyBorder="1" applyAlignment="1">
      <alignment horizontal="center" vertical="center" wrapText="1"/>
    </xf>
    <xf numFmtId="0" fontId="5" fillId="4" borderId="5" xfId="25" applyFont="1" applyFill="1" applyBorder="1" applyAlignment="1">
      <alignment horizontal="left" vertical="center" wrapText="1"/>
    </xf>
    <xf numFmtId="0" fontId="0" fillId="0" borderId="17" xfId="0" applyBorder="1"/>
    <xf numFmtId="165" fontId="0" fillId="4" borderId="5" xfId="0" applyNumberFormat="1" applyFill="1" applyBorder="1" applyAlignment="1">
      <alignment horizontal="center" vertical="center"/>
    </xf>
    <xf numFmtId="165" fontId="3" fillId="10" borderId="5" xfId="1" applyNumberFormat="1" applyFont="1" applyFill="1" applyBorder="1" applyAlignment="1" applyProtection="1">
      <alignment horizontal="center" vertical="center" wrapText="1"/>
      <protection locked="0"/>
    </xf>
    <xf numFmtId="164" fontId="3" fillId="14" borderId="6" xfId="1" applyNumberFormat="1" applyFont="1" applyFill="1" applyBorder="1" applyAlignment="1" applyProtection="1">
      <alignment horizontal="center" vertical="center" wrapText="1"/>
      <protection locked="0"/>
    </xf>
    <xf numFmtId="165" fontId="22" fillId="3" borderId="8" xfId="1" applyNumberFormat="1" applyFont="1" applyFill="1" applyBorder="1" applyAlignment="1" applyProtection="1">
      <alignment horizontal="center" vertical="center" wrapText="1"/>
      <protection locked="0"/>
    </xf>
    <xf numFmtId="0" fontId="5" fillId="12" borderId="1" xfId="25" applyFont="1" applyFill="1" applyBorder="1" applyAlignment="1">
      <alignment vertical="center" wrapText="1"/>
    </xf>
    <xf numFmtId="37" fontId="3" fillId="9" borderId="5" xfId="1" applyNumberFormat="1" applyFont="1" applyFill="1" applyBorder="1" applyAlignment="1" applyProtection="1">
      <alignment horizontal="right" vertical="center" wrapText="1"/>
      <protection locked="0"/>
    </xf>
    <xf numFmtId="165" fontId="20" fillId="3" borderId="6" xfId="1" applyNumberFormat="1" applyFont="1" applyFill="1" applyBorder="1" applyAlignment="1" applyProtection="1">
      <alignment horizontal="right" vertical="center"/>
      <protection locked="0"/>
    </xf>
    <xf numFmtId="0" fontId="0" fillId="0" borderId="5" xfId="0" applyBorder="1" applyAlignment="1">
      <alignment wrapText="1"/>
    </xf>
    <xf numFmtId="164" fontId="20" fillId="3" borderId="6" xfId="1" applyNumberFormat="1" applyFont="1" applyFill="1" applyBorder="1" applyAlignment="1" applyProtection="1">
      <alignment horizontal="right" vertical="center"/>
      <protection locked="0"/>
    </xf>
    <xf numFmtId="39" fontId="21" fillId="4" borderId="5" xfId="1" applyNumberFormat="1" applyFont="1" applyFill="1" applyBorder="1" applyAlignment="1" applyProtection="1">
      <alignment horizontal="right" vertical="center"/>
      <protection locked="0"/>
    </xf>
    <xf numFmtId="39" fontId="14" fillId="4" borderId="5" xfId="0" applyNumberFormat="1" applyFont="1" applyFill="1" applyBorder="1"/>
    <xf numFmtId="0" fontId="15" fillId="13" borderId="5" xfId="0" applyFont="1" applyFill="1" applyBorder="1"/>
    <xf numFmtId="0" fontId="24" fillId="0" borderId="5" xfId="0" applyFont="1" applyBorder="1"/>
    <xf numFmtId="37" fontId="14" fillId="4" borderId="5" xfId="0" applyNumberFormat="1" applyFont="1" applyFill="1" applyBorder="1"/>
    <xf numFmtId="0" fontId="2" fillId="5" borderId="2" xfId="25" applyFont="1" applyFill="1" applyBorder="1" applyAlignment="1">
      <alignment vertical="center" wrapText="1"/>
    </xf>
    <xf numFmtId="0" fontId="2" fillId="5" borderId="3" xfId="25" applyFont="1" applyFill="1" applyBorder="1" applyAlignment="1">
      <alignment vertical="center" wrapText="1"/>
    </xf>
    <xf numFmtId="0" fontId="8" fillId="3" borderId="8" xfId="25" applyFont="1" applyFill="1" applyBorder="1" applyAlignment="1">
      <alignment horizontal="left" vertical="center" wrapText="1"/>
    </xf>
    <xf numFmtId="0" fontId="7" fillId="3" borderId="16" xfId="25" applyFont="1" applyFill="1" applyBorder="1" applyAlignment="1">
      <alignment horizontal="left" vertical="center" wrapText="1"/>
    </xf>
    <xf numFmtId="0" fontId="29" fillId="0" borderId="0" xfId="0" applyFont="1"/>
    <xf numFmtId="0" fontId="29" fillId="0" borderId="0" xfId="0" applyFont="1" applyBorder="1"/>
    <xf numFmtId="0" fontId="2" fillId="3" borderId="0" xfId="25" applyFont="1" applyFill="1" applyBorder="1" applyAlignment="1">
      <alignment horizontal="center" vertical="center" wrapText="1"/>
    </xf>
    <xf numFmtId="0" fontId="2" fillId="3" borderId="16" xfId="25" applyFont="1" applyFill="1" applyBorder="1" applyAlignment="1">
      <alignment vertical="center" wrapText="1"/>
    </xf>
    <xf numFmtId="165" fontId="21" fillId="4" borderId="2" xfId="1" applyNumberFormat="1" applyFont="1" applyFill="1" applyBorder="1" applyAlignment="1" applyProtection="1">
      <alignment horizontal="center" vertical="center"/>
      <protection locked="0"/>
    </xf>
    <xf numFmtId="165" fontId="21" fillId="4" borderId="1" xfId="1" applyNumberFormat="1" applyFont="1" applyFill="1" applyBorder="1" applyAlignment="1" applyProtection="1">
      <alignment horizontal="center" vertical="center" wrapText="1"/>
      <protection locked="0"/>
    </xf>
    <xf numFmtId="0" fontId="5" fillId="4" borderId="2" xfId="25" applyFont="1" applyFill="1" applyBorder="1" applyAlignment="1">
      <alignment vertical="center" wrapText="1"/>
    </xf>
    <xf numFmtId="166" fontId="12" fillId="4" borderId="28" xfId="26" applyNumberFormat="1" applyFont="1" applyFill="1" applyBorder="1" applyAlignment="1">
      <alignment horizontal="center" vertical="center" wrapText="1"/>
    </xf>
    <xf numFmtId="166" fontId="12" fillId="4" borderId="27" xfId="26" applyNumberFormat="1" applyFont="1" applyFill="1" applyBorder="1" applyAlignment="1">
      <alignment horizontal="center" vertical="center" wrapText="1"/>
    </xf>
    <xf numFmtId="165" fontId="21" fillId="4" borderId="27" xfId="1" applyNumberFormat="1" applyFont="1" applyFill="1" applyBorder="1" applyAlignment="1" applyProtection="1">
      <alignment horizontal="center" vertical="center"/>
      <protection locked="0"/>
    </xf>
    <xf numFmtId="165" fontId="21" fillId="4" borderId="27" xfId="1" applyNumberFormat="1" applyFont="1" applyFill="1" applyBorder="1" applyAlignment="1" applyProtection="1">
      <alignment horizontal="center" vertical="center" wrapText="1"/>
      <protection locked="0"/>
    </xf>
    <xf numFmtId="165" fontId="17" fillId="4" borderId="29" xfId="1" applyNumberFormat="1" applyFont="1" applyFill="1" applyBorder="1" applyAlignment="1" applyProtection="1">
      <alignment horizontal="center" vertical="center"/>
      <protection locked="0"/>
    </xf>
    <xf numFmtId="165" fontId="21" fillId="4" borderId="15" xfId="1" applyNumberFormat="1" applyFont="1" applyFill="1" applyBorder="1" applyAlignment="1" applyProtection="1">
      <alignment horizontal="center" vertical="center"/>
      <protection locked="0"/>
    </xf>
    <xf numFmtId="0" fontId="5" fillId="4" borderId="30" xfId="25" applyFont="1" applyFill="1" applyBorder="1" applyAlignment="1">
      <alignment vertical="center" wrapText="1"/>
    </xf>
    <xf numFmtId="166" fontId="12" fillId="4" borderId="31" xfId="26" applyNumberFormat="1" applyFont="1" applyFill="1" applyBorder="1" applyAlignment="1">
      <alignment horizontal="center" vertical="center" wrapText="1"/>
    </xf>
    <xf numFmtId="0" fontId="5" fillId="4" borderId="30" xfId="25" applyFont="1" applyFill="1" applyBorder="1">
      <alignment vertical="center"/>
    </xf>
    <xf numFmtId="166" fontId="12" fillId="4" borderId="29" xfId="26" applyNumberFormat="1" applyFont="1" applyFill="1" applyBorder="1" applyAlignment="1">
      <alignment horizontal="right" vertical="center" wrapText="1"/>
    </xf>
    <xf numFmtId="166" fontId="12" fillId="4" borderId="28" xfId="26" applyNumberFormat="1" applyFont="1" applyFill="1" applyBorder="1" applyAlignment="1">
      <alignment horizontal="right" vertical="center" wrapText="1"/>
    </xf>
    <xf numFmtId="166" fontId="12" fillId="4" borderId="27" xfId="26" applyNumberFormat="1" applyFont="1" applyFill="1" applyBorder="1" applyAlignment="1">
      <alignment horizontal="right" vertical="center" wrapText="1"/>
    </xf>
    <xf numFmtId="165" fontId="21" fillId="4" borderId="2" xfId="1" applyNumberFormat="1" applyFont="1" applyFill="1" applyBorder="1" applyAlignment="1" applyProtection="1">
      <alignment horizontal="right" vertical="center"/>
      <protection locked="0"/>
    </xf>
    <xf numFmtId="165" fontId="21" fillId="4" borderId="27" xfId="1" applyNumberFormat="1" applyFont="1" applyFill="1" applyBorder="1" applyAlignment="1" applyProtection="1">
      <alignment horizontal="right" vertical="center"/>
      <protection locked="0"/>
    </xf>
    <xf numFmtId="165" fontId="21" fillId="4" borderId="2" xfId="1" applyNumberFormat="1" applyFont="1" applyFill="1" applyBorder="1" applyAlignment="1" applyProtection="1">
      <alignment horizontal="center" vertical="center" wrapText="1"/>
      <protection locked="0"/>
    </xf>
    <xf numFmtId="165" fontId="21" fillId="4" borderId="6" xfId="1" applyNumberFormat="1" applyFont="1" applyFill="1" applyBorder="1" applyAlignment="1" applyProtection="1">
      <alignment horizontal="center" vertical="center" wrapText="1"/>
      <protection locked="0"/>
    </xf>
    <xf numFmtId="165" fontId="17" fillId="4" borderId="29" xfId="1" applyNumberFormat="1" applyFont="1" applyFill="1" applyBorder="1" applyAlignment="1" applyProtection="1">
      <alignment horizontal="right" vertical="center"/>
      <protection locked="0"/>
    </xf>
    <xf numFmtId="165" fontId="21" fillId="4" borderId="6" xfId="1" applyNumberFormat="1" applyFont="1" applyFill="1" applyBorder="1" applyAlignment="1" applyProtection="1">
      <alignment horizontal="right" vertical="center"/>
      <protection locked="0"/>
    </xf>
    <xf numFmtId="165" fontId="21" fillId="4" borderId="15" xfId="1" applyNumberFormat="1" applyFont="1" applyFill="1" applyBorder="1" applyAlignment="1" applyProtection="1">
      <alignment horizontal="right" vertical="center"/>
      <protection locked="0"/>
    </xf>
    <xf numFmtId="0" fontId="5" fillId="4" borderId="2" xfId="25" applyFont="1" applyFill="1" applyBorder="1">
      <alignment vertical="center"/>
    </xf>
    <xf numFmtId="166" fontId="12" fillId="4" borderId="32" xfId="26" applyNumberFormat="1" applyFont="1" applyFill="1" applyBorder="1" applyAlignment="1">
      <alignment horizontal="right" vertical="center" wrapText="1"/>
    </xf>
    <xf numFmtId="0" fontId="0" fillId="3" borderId="8" xfId="0" applyFill="1" applyBorder="1" applyAlignment="1">
      <alignment wrapText="1"/>
    </xf>
    <xf numFmtId="0" fontId="5" fillId="3" borderId="6" xfId="25" applyFont="1" applyFill="1" applyBorder="1" applyAlignment="1">
      <alignment vertical="center" wrapText="1"/>
    </xf>
    <xf numFmtId="0" fontId="0" fillId="0" borderId="0" xfId="0" applyBorder="1" applyAlignment="1">
      <alignment wrapText="1"/>
    </xf>
    <xf numFmtId="0" fontId="0" fillId="0" borderId="0" xfId="0" applyAlignment="1">
      <alignment wrapText="1"/>
    </xf>
    <xf numFmtId="165" fontId="21" fillId="4" borderId="4" xfId="1" applyNumberFormat="1" applyFont="1" applyFill="1" applyBorder="1" applyAlignment="1" applyProtection="1">
      <alignment horizontal="right" vertical="center"/>
      <protection locked="0"/>
    </xf>
    <xf numFmtId="165" fontId="3" fillId="4" borderId="30" xfId="1" applyNumberFormat="1" applyFont="1" applyFill="1" applyBorder="1" applyAlignment="1" applyProtection="1">
      <alignment horizontal="right" vertical="center"/>
      <protection locked="0"/>
    </xf>
    <xf numFmtId="165" fontId="3" fillId="4" borderId="4" xfId="1" applyNumberFormat="1" applyFont="1" applyFill="1" applyBorder="1" applyAlignment="1" applyProtection="1">
      <alignment horizontal="center" vertical="center" wrapText="1"/>
      <protection locked="0"/>
    </xf>
    <xf numFmtId="165" fontId="6" fillId="4" borderId="30" xfId="1" applyNumberFormat="1" applyFont="1" applyFill="1" applyBorder="1" applyAlignment="1" applyProtection="1">
      <alignment horizontal="center" vertical="center" wrapText="1"/>
      <protection locked="0"/>
    </xf>
    <xf numFmtId="165" fontId="3" fillId="4" borderId="27" xfId="1" applyNumberFormat="1" applyFont="1" applyFill="1" applyBorder="1" applyAlignment="1" applyProtection="1">
      <alignment horizontal="center" vertical="center" wrapText="1"/>
      <protection locked="0"/>
    </xf>
    <xf numFmtId="165" fontId="21" fillId="4" borderId="1" xfId="1" applyNumberFormat="1" applyFont="1" applyFill="1" applyBorder="1" applyAlignment="1" applyProtection="1">
      <alignment horizontal="right" vertical="center"/>
      <protection locked="0"/>
    </xf>
    <xf numFmtId="165" fontId="21" fillId="4" borderId="33" xfId="1" applyNumberFormat="1" applyFont="1" applyFill="1" applyBorder="1" applyAlignment="1" applyProtection="1">
      <alignment horizontal="right" vertical="center"/>
      <protection locked="0"/>
    </xf>
    <xf numFmtId="165" fontId="3" fillId="4" borderId="30" xfId="1" applyNumberFormat="1" applyFont="1" applyFill="1" applyBorder="1" applyAlignment="1" applyProtection="1">
      <alignment horizontal="center" vertical="center" wrapText="1"/>
      <protection locked="0"/>
    </xf>
    <xf numFmtId="165" fontId="3" fillId="4" borderId="2" xfId="1" applyNumberFormat="1" applyFont="1" applyFill="1" applyBorder="1" applyAlignment="1" applyProtection="1">
      <alignment horizontal="center" vertical="center" wrapText="1"/>
      <protection locked="0"/>
    </xf>
    <xf numFmtId="165" fontId="17" fillId="4" borderId="8" xfId="1" applyNumberFormat="1" applyFont="1" applyFill="1" applyBorder="1" applyAlignment="1" applyProtection="1">
      <alignment horizontal="right" vertical="center"/>
      <protection locked="0"/>
    </xf>
    <xf numFmtId="165" fontId="21" fillId="4" borderId="34" xfId="1" applyNumberFormat="1" applyFont="1" applyFill="1" applyBorder="1" applyAlignment="1" applyProtection="1">
      <alignment horizontal="right" vertical="center"/>
      <protection locked="0"/>
    </xf>
    <xf numFmtId="0" fontId="2" fillId="5" borderId="35" xfId="25" applyFont="1" applyFill="1" applyBorder="1" applyAlignment="1" applyProtection="1">
      <alignment wrapText="1"/>
    </xf>
    <xf numFmtId="0" fontId="2" fillId="5" borderId="36" xfId="25" applyFont="1" applyFill="1" applyBorder="1" applyAlignment="1" applyProtection="1">
      <alignment wrapText="1"/>
    </xf>
    <xf numFmtId="0" fontId="2" fillId="5" borderId="37" xfId="25" applyFont="1" applyFill="1" applyBorder="1" applyAlignment="1" applyProtection="1">
      <alignment wrapText="1"/>
    </xf>
    <xf numFmtId="3" fontId="0" fillId="0" borderId="5" xfId="0" applyNumberFormat="1" applyBorder="1"/>
    <xf numFmtId="3" fontId="24" fillId="0" borderId="5" xfId="0" applyNumberFormat="1" applyFont="1" applyBorder="1"/>
    <xf numFmtId="0" fontId="3" fillId="0" borderId="5" xfId="25" applyFont="1" applyFill="1" applyBorder="1" applyAlignment="1">
      <alignment horizontal="left" vertical="center" wrapText="1"/>
    </xf>
    <xf numFmtId="0" fontId="3" fillId="0" borderId="2" xfId="25" applyFont="1" applyBorder="1" applyAlignment="1">
      <alignment horizontal="left" vertical="center" wrapText="1"/>
    </xf>
    <xf numFmtId="0" fontId="3" fillId="0" borderId="3" xfId="25" applyFont="1" applyBorder="1" applyAlignment="1">
      <alignment horizontal="left" vertical="center" wrapText="1"/>
    </xf>
    <xf numFmtId="0" fontId="3" fillId="0" borderId="4" xfId="25" applyFont="1"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3" fillId="0" borderId="5" xfId="25" applyFont="1" applyBorder="1" applyAlignment="1">
      <alignment horizontal="left" vertical="center" wrapText="1"/>
    </xf>
    <xf numFmtId="0" fontId="3" fillId="0" borderId="2" xfId="25" applyFont="1" applyFill="1" applyBorder="1" applyAlignment="1">
      <alignment horizontal="left" vertical="center" wrapText="1"/>
    </xf>
    <xf numFmtId="0" fontId="3" fillId="0" borderId="3" xfId="25" applyFont="1" applyFill="1" applyBorder="1" applyAlignment="1">
      <alignment horizontal="left" vertical="center" wrapText="1"/>
    </xf>
    <xf numFmtId="0" fontId="3" fillId="0" borderId="4" xfId="25" applyFont="1" applyFill="1" applyBorder="1" applyAlignment="1">
      <alignment horizontal="left" vertical="center" wrapText="1"/>
    </xf>
    <xf numFmtId="0" fontId="2" fillId="3" borderId="12" xfId="25" applyFont="1" applyFill="1" applyBorder="1" applyAlignment="1">
      <alignment horizontal="center" vertical="center" wrapText="1"/>
    </xf>
    <xf numFmtId="0" fontId="2" fillId="3" borderId="11" xfId="25" applyFont="1" applyFill="1" applyBorder="1" applyAlignment="1">
      <alignment horizontal="center" vertical="center" wrapText="1"/>
    </xf>
    <xf numFmtId="0" fontId="7" fillId="3" borderId="12" xfId="25" applyFont="1" applyFill="1" applyBorder="1" applyAlignment="1">
      <alignment horizontal="left" vertical="center" wrapText="1"/>
    </xf>
    <xf numFmtId="0" fontId="7" fillId="3" borderId="11" xfId="25" applyFont="1" applyFill="1" applyBorder="1" applyAlignment="1">
      <alignment horizontal="left" vertical="center" wrapText="1"/>
    </xf>
    <xf numFmtId="0" fontId="7" fillId="3" borderId="17" xfId="25" applyFont="1" applyFill="1" applyBorder="1" applyAlignment="1">
      <alignment horizontal="left" vertical="center" wrapText="1"/>
    </xf>
    <xf numFmtId="0" fontId="25" fillId="0" borderId="22" xfId="0" applyFont="1" applyBorder="1" applyAlignment="1">
      <alignment horizontal="center"/>
    </xf>
    <xf numFmtId="0" fontId="25" fillId="0" borderId="19" xfId="0" applyFont="1" applyBorder="1" applyAlignment="1">
      <alignment horizontal="center"/>
    </xf>
    <xf numFmtId="0" fontId="25" fillId="0" borderId="23" xfId="0" applyFont="1" applyBorder="1" applyAlignment="1">
      <alignment horizontal="center"/>
    </xf>
    <xf numFmtId="0" fontId="26" fillId="0" borderId="2" xfId="25" applyFont="1" applyBorder="1" applyAlignment="1">
      <alignment horizontal="center" vertical="center" wrapText="1"/>
    </xf>
    <xf numFmtId="0" fontId="26" fillId="0" borderId="3" xfId="25" applyFont="1" applyBorder="1" applyAlignment="1">
      <alignment horizontal="center" vertical="center" wrapText="1"/>
    </xf>
    <xf numFmtId="0" fontId="26" fillId="0" borderId="4" xfId="25" applyFont="1" applyBorder="1" applyAlignment="1">
      <alignment horizontal="center" vertical="center" wrapText="1"/>
    </xf>
    <xf numFmtId="0" fontId="30" fillId="3" borderId="1" xfId="25" applyFont="1" applyFill="1" applyBorder="1" applyAlignment="1" applyProtection="1">
      <alignment horizontal="center" wrapText="1"/>
    </xf>
    <xf numFmtId="0" fontId="30" fillId="3" borderId="14" xfId="25" applyFont="1" applyFill="1" applyBorder="1" applyAlignment="1" applyProtection="1">
      <alignment horizontal="center" wrapText="1"/>
    </xf>
    <xf numFmtId="0" fontId="30" fillId="3" borderId="15" xfId="25" applyFont="1" applyFill="1" applyBorder="1" applyAlignment="1" applyProtection="1">
      <alignment horizontal="center" wrapText="1"/>
    </xf>
    <xf numFmtId="0" fontId="11" fillId="3" borderId="24" xfId="25" applyFont="1" applyFill="1" applyBorder="1" applyAlignment="1" applyProtection="1">
      <alignment horizontal="left" wrapText="1"/>
    </xf>
    <xf numFmtId="0" fontId="11" fillId="3" borderId="25" xfId="25" applyFont="1" applyFill="1" applyBorder="1" applyAlignment="1" applyProtection="1">
      <alignment horizontal="left" wrapText="1"/>
    </xf>
    <xf numFmtId="0" fontId="11" fillId="3" borderId="26" xfId="25" applyFont="1" applyFill="1" applyBorder="1" applyAlignment="1" applyProtection="1">
      <alignment horizontal="left" wrapText="1"/>
    </xf>
    <xf numFmtId="0" fontId="11" fillId="3" borderId="21" xfId="25" applyFont="1" applyFill="1" applyBorder="1" applyAlignment="1" applyProtection="1">
      <alignment horizontal="left" wrapText="1"/>
    </xf>
    <xf numFmtId="0" fontId="11" fillId="3" borderId="20" xfId="25" applyFont="1" applyFill="1" applyBorder="1" applyAlignment="1" applyProtection="1">
      <alignment horizontal="left" wrapText="1"/>
    </xf>
    <xf numFmtId="0" fontId="11" fillId="3" borderId="16" xfId="25" applyFont="1" applyFill="1" applyBorder="1" applyAlignment="1" applyProtection="1">
      <alignment horizontal="left" wrapText="1"/>
    </xf>
    <xf numFmtId="0" fontId="11" fillId="3" borderId="0" xfId="25" applyFont="1" applyFill="1" applyBorder="1" applyAlignment="1" applyProtection="1">
      <alignment horizontal="left" wrapText="1"/>
    </xf>
    <xf numFmtId="0" fontId="5" fillId="4" borderId="5" xfId="25" applyFont="1" applyFill="1" applyBorder="1" applyAlignment="1">
      <alignment horizontal="center" vertical="center"/>
    </xf>
    <xf numFmtId="0" fontId="5" fillId="4" borderId="6" xfId="25" applyFont="1" applyFill="1" applyBorder="1" applyAlignment="1">
      <alignment horizontal="center" vertical="center"/>
    </xf>
    <xf numFmtId="0" fontId="5" fillId="5" borderId="5" xfId="25" applyFont="1" applyFill="1" applyBorder="1" applyAlignment="1">
      <alignment horizontal="center" vertical="center"/>
    </xf>
    <xf numFmtId="0" fontId="5" fillId="5" borderId="2" xfId="25" applyFont="1" applyFill="1" applyBorder="1" applyAlignment="1">
      <alignment horizontal="center" vertical="center"/>
    </xf>
    <xf numFmtId="0" fontId="5" fillId="5" borderId="3" xfId="25"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5" borderId="5" xfId="0" applyFill="1" applyBorder="1" applyAlignment="1">
      <alignment horizontal="center"/>
    </xf>
    <xf numFmtId="0" fontId="28" fillId="0" borderId="5" xfId="0" applyFont="1" applyBorder="1" applyAlignment="1">
      <alignment horizontal="center"/>
    </xf>
    <xf numFmtId="0" fontId="0" fillId="0" borderId="6" xfId="0" applyBorder="1" applyAlignment="1">
      <alignment horizontal="center"/>
    </xf>
    <xf numFmtId="165" fontId="3" fillId="5" borderId="5" xfId="1" applyNumberFormat="1" applyFont="1" applyFill="1" applyBorder="1" applyAlignment="1" applyProtection="1">
      <alignment horizontal="center" vertical="center"/>
      <protection locked="0"/>
    </xf>
    <xf numFmtId="49" fontId="12" fillId="4" borderId="5" xfId="26" applyNumberFormat="1" applyFont="1" applyFill="1" applyBorder="1" applyAlignment="1">
      <alignment horizontal="center" vertical="center" wrapText="1"/>
    </xf>
    <xf numFmtId="49" fontId="19" fillId="7" borderId="5" xfId="26" applyNumberFormat="1" applyFont="1" applyFill="1" applyBorder="1" applyAlignment="1">
      <alignment horizontal="center" vertical="center" wrapText="1"/>
    </xf>
    <xf numFmtId="49" fontId="12" fillId="8" borderId="5" xfId="26" applyNumberFormat="1" applyFont="1" applyFill="1" applyBorder="1" applyAlignment="1">
      <alignment horizontal="center" vertical="center" wrapText="1"/>
    </xf>
    <xf numFmtId="49" fontId="12" fillId="4" borderId="6" xfId="26" applyNumberFormat="1" applyFont="1" applyFill="1" applyBorder="1" applyAlignment="1">
      <alignment horizontal="center" vertical="center" wrapText="1"/>
    </xf>
    <xf numFmtId="49" fontId="12" fillId="4" borderId="13" xfId="26" applyNumberFormat="1" applyFont="1" applyFill="1" applyBorder="1" applyAlignment="1">
      <alignment horizontal="center" vertical="center" wrapText="1"/>
    </xf>
    <xf numFmtId="49" fontId="12" fillId="4" borderId="8" xfId="26" applyNumberFormat="1" applyFont="1" applyFill="1" applyBorder="1" applyAlignment="1">
      <alignment horizontal="center" vertical="center" wrapText="1"/>
    </xf>
    <xf numFmtId="49" fontId="19" fillId="7" borderId="6" xfId="26" applyNumberFormat="1" applyFont="1" applyFill="1" applyBorder="1" applyAlignment="1">
      <alignment horizontal="center" vertical="center" wrapText="1"/>
    </xf>
    <xf numFmtId="49" fontId="19" fillId="7" borderId="13" xfId="26" applyNumberFormat="1" applyFont="1" applyFill="1" applyBorder="1" applyAlignment="1">
      <alignment horizontal="center" vertical="center" wrapText="1"/>
    </xf>
    <xf numFmtId="49" fontId="19" fillId="7" borderId="8" xfId="26" applyNumberFormat="1" applyFont="1" applyFill="1" applyBorder="1" applyAlignment="1">
      <alignment horizontal="center" vertical="center" wrapText="1"/>
    </xf>
    <xf numFmtId="49" fontId="12" fillId="8" borderId="6" xfId="26" applyNumberFormat="1" applyFont="1" applyFill="1" applyBorder="1" applyAlignment="1">
      <alignment horizontal="center" vertical="center" wrapText="1"/>
    </xf>
    <xf numFmtId="49" fontId="12" fillId="8" borderId="13" xfId="26" applyNumberFormat="1" applyFont="1" applyFill="1" applyBorder="1" applyAlignment="1">
      <alignment horizontal="center" vertical="center" wrapText="1"/>
    </xf>
    <xf numFmtId="49" fontId="12" fillId="8" borderId="8" xfId="26" applyNumberFormat="1" applyFont="1" applyFill="1" applyBorder="1" applyAlignment="1">
      <alignment horizontal="center" vertical="center" wrapText="1"/>
    </xf>
    <xf numFmtId="0" fontId="5" fillId="5" borderId="4" xfId="25" applyFont="1" applyFill="1" applyBorder="1" applyAlignment="1">
      <alignment horizontal="center" vertical="center"/>
    </xf>
    <xf numFmtId="0" fontId="5" fillId="4" borderId="2" xfId="25" applyFont="1" applyFill="1" applyBorder="1" applyAlignment="1">
      <alignment horizontal="center" vertical="center"/>
    </xf>
    <xf numFmtId="0" fontId="5" fillId="4" borderId="14" xfId="25" applyFont="1" applyFill="1" applyBorder="1" applyAlignment="1">
      <alignment horizontal="center" vertical="center"/>
    </xf>
    <xf numFmtId="0" fontId="5" fillId="4" borderId="3" xfId="25" applyFont="1" applyFill="1" applyBorder="1" applyAlignment="1">
      <alignment horizontal="center" vertical="center"/>
    </xf>
    <xf numFmtId="0" fontId="5" fillId="4" borderId="4" xfId="25" applyFont="1" applyFill="1" applyBorder="1" applyAlignment="1">
      <alignment horizontal="center" vertical="center"/>
    </xf>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1" xfId="0" applyFill="1" applyBorder="1" applyAlignment="1">
      <alignment horizontal="center"/>
    </xf>
    <xf numFmtId="0" fontId="0" fillId="5" borderId="14" xfId="0" applyFill="1" applyBorder="1" applyAlignment="1">
      <alignment horizontal="center"/>
    </xf>
    <xf numFmtId="0" fontId="0" fillId="5" borderId="16" xfId="0" applyFill="1" applyBorder="1" applyAlignment="1">
      <alignment horizontal="center"/>
    </xf>
    <xf numFmtId="0" fontId="0" fillId="5" borderId="0" xfId="0" applyFill="1" applyBorder="1" applyAlignment="1">
      <alignment horizontal="center"/>
    </xf>
    <xf numFmtId="0" fontId="0" fillId="5" borderId="12" xfId="0" applyFill="1" applyBorder="1" applyAlignment="1">
      <alignment horizontal="center"/>
    </xf>
    <xf numFmtId="0" fontId="0" fillId="5" borderId="11" xfId="0" applyFill="1" applyBorder="1" applyAlignment="1">
      <alignment horizontal="center"/>
    </xf>
    <xf numFmtId="0" fontId="5" fillId="4" borderId="1" xfId="25" applyFont="1" applyFill="1" applyBorder="1" applyAlignment="1">
      <alignment horizontal="center" vertical="center"/>
    </xf>
    <xf numFmtId="0" fontId="0" fillId="11" borderId="1" xfId="0" applyFill="1" applyBorder="1" applyAlignment="1">
      <alignment horizontal="center"/>
    </xf>
    <xf numFmtId="0" fontId="0" fillId="11" borderId="14" xfId="0" applyFill="1" applyBorder="1" applyAlignment="1">
      <alignment horizontal="center"/>
    </xf>
    <xf numFmtId="0" fontId="0" fillId="11" borderId="16" xfId="0" applyFill="1" applyBorder="1" applyAlignment="1">
      <alignment horizontal="center"/>
    </xf>
    <xf numFmtId="0" fontId="0" fillId="11" borderId="0" xfId="0" applyFill="1" applyBorder="1" applyAlignment="1">
      <alignment horizontal="center"/>
    </xf>
    <xf numFmtId="0" fontId="0" fillId="11" borderId="12" xfId="0" applyFill="1" applyBorder="1" applyAlignment="1">
      <alignment horizontal="center"/>
    </xf>
    <xf numFmtId="0" fontId="0" fillId="11" borderId="11" xfId="0" applyFill="1" applyBorder="1" applyAlignment="1">
      <alignment horizontal="center"/>
    </xf>
    <xf numFmtId="0" fontId="5" fillId="5" borderId="14" xfId="25" applyFont="1" applyFill="1" applyBorder="1" applyAlignment="1">
      <alignment horizontal="center" vertical="center"/>
    </xf>
    <xf numFmtId="0" fontId="5" fillId="5" borderId="15" xfId="25" applyFont="1" applyFill="1" applyBorder="1" applyAlignment="1">
      <alignment horizontal="center" vertical="center"/>
    </xf>
  </cellXfs>
  <cellStyles count="27">
    <cellStyle name="Comma" xfId="1" builtinId="3"/>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0" xfId="14"/>
    <cellStyle name="Normal 21" xfId="15"/>
    <cellStyle name="Normal 22" xfId="2"/>
    <cellStyle name="Normal 23" xfId="23"/>
    <cellStyle name="Normal 24" xfId="24"/>
    <cellStyle name="Normal 25" xfId="25"/>
    <cellStyle name="Normal 26" xfId="26"/>
    <cellStyle name="Normal 3" xfId="16"/>
    <cellStyle name="Normal 4" xfId="17"/>
    <cellStyle name="Normal 5" xfId="18"/>
    <cellStyle name="Normal 6" xfId="19"/>
    <cellStyle name="Normal 7" xfId="20"/>
    <cellStyle name="Normal 8" xfId="21"/>
    <cellStyle name="Normal 9"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a:t>
            </a:r>
            <a:r>
              <a:rPr lang="en-US" baseline="0"/>
              <a:t> Prescribing and Treat All, Year 1</a:t>
            </a:r>
            <a:endParaRPr lang="en-US"/>
          </a:p>
        </c:rich>
      </c:tx>
      <c:overlay val="0"/>
    </c:title>
    <c:autoTitleDeleted val="0"/>
    <c:plotArea>
      <c:layout/>
      <c:areaChart>
        <c:grouping val="standard"/>
        <c:varyColors val="0"/>
        <c:ser>
          <c:idx val="0"/>
          <c:order val="0"/>
          <c:tx>
            <c:strRef>
              <c:f>'2 Months MMP'!$A$12</c:f>
              <c:strCache>
                <c:ptCount val="1"/>
                <c:pt idx="0">
                  <c:v>Patient Group 1</c:v>
                </c:pt>
              </c:strCache>
            </c:strRef>
          </c:tx>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MMP'!$B$12:$M$12</c:f>
              <c:numCache>
                <c:formatCode>_(* #,##0_);_(* \(#,##0\);_(* "-"??_);_(@_)</c:formatCode>
                <c:ptCount val="12"/>
                <c:pt idx="0">
                  <c:v>48000</c:v>
                </c:pt>
                <c:pt idx="2">
                  <c:v>48000</c:v>
                </c:pt>
                <c:pt idx="4">
                  <c:v>48000</c:v>
                </c:pt>
                <c:pt idx="6">
                  <c:v>48000</c:v>
                </c:pt>
                <c:pt idx="8">
                  <c:v>48000</c:v>
                </c:pt>
                <c:pt idx="10">
                  <c:v>48000</c:v>
                </c:pt>
              </c:numCache>
            </c:numRef>
          </c:val>
          <c:extLst xmlns:c16r2="http://schemas.microsoft.com/office/drawing/2015/06/chart">
            <c:ext xmlns:c16="http://schemas.microsoft.com/office/drawing/2014/chart" uri="{C3380CC4-5D6E-409C-BE32-E72D297353CC}">
              <c16:uniqueId val="{00000000-A901-415D-B7CA-706EFAECD5FE}"/>
            </c:ext>
          </c:extLst>
        </c:ser>
        <c:ser>
          <c:idx val="1"/>
          <c:order val="1"/>
          <c:tx>
            <c:strRef>
              <c:f>'2 Months MMP'!$A$13</c:f>
              <c:strCache>
                <c:ptCount val="1"/>
                <c:pt idx="0">
                  <c:v>Patient Group 2</c:v>
                </c:pt>
              </c:strCache>
            </c:strRef>
          </c:tx>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MMP'!$B$13:$M$13</c:f>
              <c:numCache>
                <c:formatCode>_(* #,##0_);_(* \(#,##0\);_(* "-"??_);_(@_)</c:formatCode>
                <c:ptCount val="12"/>
                <c:pt idx="0">
                  <c:v>24000</c:v>
                </c:pt>
                <c:pt idx="1">
                  <c:v>48000</c:v>
                </c:pt>
                <c:pt idx="3">
                  <c:v>48000</c:v>
                </c:pt>
                <c:pt idx="5">
                  <c:v>48000</c:v>
                </c:pt>
                <c:pt idx="7">
                  <c:v>48000</c:v>
                </c:pt>
                <c:pt idx="9">
                  <c:v>48000</c:v>
                </c:pt>
                <c:pt idx="11">
                  <c:v>48000</c:v>
                </c:pt>
              </c:numCache>
            </c:numRef>
          </c:val>
          <c:extLst xmlns:c16r2="http://schemas.microsoft.com/office/drawing/2015/06/chart">
            <c:ext xmlns:c16="http://schemas.microsoft.com/office/drawing/2014/chart" uri="{C3380CC4-5D6E-409C-BE32-E72D297353CC}">
              <c16:uniqueId val="{00000001-A901-415D-B7CA-706EFAECD5FE}"/>
            </c:ext>
          </c:extLst>
        </c:ser>
        <c:ser>
          <c:idx val="2"/>
          <c:order val="2"/>
          <c:tx>
            <c:strRef>
              <c:f>'2 Months MMP'!$A$14</c:f>
              <c:strCache>
                <c:ptCount val="1"/>
                <c:pt idx="0">
                  <c:v>Total ARV Treatment Stock for  Multi-Month Prescribing Phase-In (first 2 months), and Total for ARV Treatment Stock for  Multi-Month Prescribing for the remainder of the year</c:v>
                </c:pt>
              </c:strCache>
            </c:strRef>
          </c:tx>
          <c:spPr>
            <a:solidFill>
              <a:schemeClr val="tx2">
                <a:lumMod val="60000"/>
                <a:lumOff val="40000"/>
              </a:schemeClr>
            </a:solidFill>
          </c:spPr>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MMP'!$B$14:$M$14</c:f>
              <c:numCache>
                <c:formatCode>_(* #,##0_);_(* \(#,##0\);_(* "-"??_);_(@_)</c:formatCode>
                <c:ptCount val="12"/>
                <c:pt idx="0">
                  <c:v>72000</c:v>
                </c:pt>
                <c:pt idx="1">
                  <c:v>48000</c:v>
                </c:pt>
                <c:pt idx="2">
                  <c:v>48000</c:v>
                </c:pt>
                <c:pt idx="3">
                  <c:v>48000</c:v>
                </c:pt>
                <c:pt idx="4">
                  <c:v>48000</c:v>
                </c:pt>
                <c:pt idx="5">
                  <c:v>48000</c:v>
                </c:pt>
                <c:pt idx="6">
                  <c:v>48000</c:v>
                </c:pt>
                <c:pt idx="7">
                  <c:v>48000</c:v>
                </c:pt>
                <c:pt idx="8">
                  <c:v>48000</c:v>
                </c:pt>
                <c:pt idx="9">
                  <c:v>48000</c:v>
                </c:pt>
                <c:pt idx="10">
                  <c:v>48000</c:v>
                </c:pt>
                <c:pt idx="11">
                  <c:v>48000</c:v>
                </c:pt>
              </c:numCache>
            </c:numRef>
          </c:val>
          <c:extLst xmlns:c16r2="http://schemas.microsoft.com/office/drawing/2015/06/chart">
            <c:ext xmlns:c16="http://schemas.microsoft.com/office/drawing/2014/chart" uri="{C3380CC4-5D6E-409C-BE32-E72D297353CC}">
              <c16:uniqueId val="{00000002-A901-415D-B7CA-706EFAECD5FE}"/>
            </c:ext>
          </c:extLst>
        </c:ser>
        <c:ser>
          <c:idx val="3"/>
          <c:order val="3"/>
          <c:tx>
            <c:strRef>
              <c:f>'2 Months MMP'!$A$15</c:f>
              <c:strCache>
                <c:ptCount val="1"/>
                <c:pt idx="0">
                  <c:v>New Patients (Treat All) on Monthly Treatment</c:v>
                </c:pt>
              </c:strCache>
            </c:strRef>
          </c:tx>
          <c:spPr>
            <a:solidFill>
              <a:srgbClr val="92D050"/>
            </a:solidFill>
          </c:spPr>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MMP'!$B$15:$M$15</c:f>
              <c:numCache>
                <c:formatCode>_(* #,##0.00_);_(* \(#,##0.00\);_(* "-"??_);_(@_)</c:formatCode>
                <c:ptCount val="12"/>
                <c:pt idx="0" formatCode="_(* #,##0_);_(* \(#,##0\);_(* &quot;-&quot;??_);_(@_)">
                  <c:v>1250</c:v>
                </c:pt>
                <c:pt idx="1">
                  <c:v>2500</c:v>
                </c:pt>
                <c:pt idx="2">
                  <c:v>3750</c:v>
                </c:pt>
                <c:pt idx="3">
                  <c:v>5000</c:v>
                </c:pt>
                <c:pt idx="4">
                  <c:v>6250</c:v>
                </c:pt>
                <c:pt idx="5">
                  <c:v>7500</c:v>
                </c:pt>
                <c:pt idx="6">
                  <c:v>8750</c:v>
                </c:pt>
                <c:pt idx="7">
                  <c:v>10000</c:v>
                </c:pt>
                <c:pt idx="8">
                  <c:v>11250</c:v>
                </c:pt>
                <c:pt idx="9">
                  <c:v>12500</c:v>
                </c:pt>
                <c:pt idx="10">
                  <c:v>13750</c:v>
                </c:pt>
                <c:pt idx="11">
                  <c:v>15000</c:v>
                </c:pt>
              </c:numCache>
            </c:numRef>
          </c:val>
          <c:extLst xmlns:c16r2="http://schemas.microsoft.com/office/drawing/2015/06/chart">
            <c:ext xmlns:c16="http://schemas.microsoft.com/office/drawing/2014/chart" uri="{C3380CC4-5D6E-409C-BE32-E72D297353CC}">
              <c16:uniqueId val="{00000003-A901-415D-B7CA-706EFAECD5FE}"/>
            </c:ext>
          </c:extLst>
        </c:ser>
        <c:ser>
          <c:idx val="4"/>
          <c:order val="4"/>
          <c:tx>
            <c:strRef>
              <c:f>'2 Months MMP'!$A$16</c:f>
              <c:strCache>
                <c:ptCount val="1"/>
                <c:pt idx="0">
                  <c:v>New Patients from Previous Year not on Multi-Month Prescribing Yet</c:v>
                </c:pt>
              </c:strCache>
            </c:strRef>
          </c:tx>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MMP'!$B$16:$M$16</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4-A901-415D-B7CA-706EFAECD5FE}"/>
            </c:ext>
          </c:extLst>
        </c:ser>
        <c:dLbls>
          <c:showLegendKey val="0"/>
          <c:showVal val="0"/>
          <c:showCatName val="0"/>
          <c:showSerName val="0"/>
          <c:showPercent val="0"/>
          <c:showBubbleSize val="0"/>
        </c:dLbls>
        <c:axId val="73240576"/>
        <c:axId val="73242496"/>
      </c:areaChart>
      <c:lineChart>
        <c:grouping val="standard"/>
        <c:varyColors val="0"/>
        <c:ser>
          <c:idx val="5"/>
          <c:order val="5"/>
          <c:tx>
            <c:strRef>
              <c:f>'2 Months MMP'!$A$17</c:f>
              <c:strCache>
                <c:ptCount val="1"/>
                <c:pt idx="0">
                  <c:v>Grand Total (Multi-Month and Treat All)</c:v>
                </c:pt>
              </c:strCache>
            </c:strRef>
          </c:tx>
          <c:spPr>
            <a:ln>
              <a:solidFill>
                <a:schemeClr val="accent6"/>
              </a:solidFill>
            </a:ln>
          </c:spPr>
          <c:marker>
            <c:spPr>
              <a:ln>
                <a:solidFill>
                  <a:schemeClr val="tx2"/>
                </a:solidFill>
              </a:ln>
            </c:spPr>
          </c:marker>
          <c:cat>
            <c:strRef>
              <c:f>'2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MMP'!$B$17:$M$17</c:f>
              <c:numCache>
                <c:formatCode>_(* #,##0_);_(* \(#,##0\);_(* "-"??_);_(@_)</c:formatCode>
                <c:ptCount val="12"/>
                <c:pt idx="0">
                  <c:v>73250</c:v>
                </c:pt>
                <c:pt idx="1">
                  <c:v>50500</c:v>
                </c:pt>
                <c:pt idx="2">
                  <c:v>51750</c:v>
                </c:pt>
                <c:pt idx="3">
                  <c:v>53000</c:v>
                </c:pt>
                <c:pt idx="4">
                  <c:v>54250</c:v>
                </c:pt>
                <c:pt idx="5">
                  <c:v>55500</c:v>
                </c:pt>
                <c:pt idx="6">
                  <c:v>56750</c:v>
                </c:pt>
                <c:pt idx="7">
                  <c:v>58000</c:v>
                </c:pt>
                <c:pt idx="8">
                  <c:v>59250</c:v>
                </c:pt>
                <c:pt idx="9">
                  <c:v>60500</c:v>
                </c:pt>
                <c:pt idx="10">
                  <c:v>61750</c:v>
                </c:pt>
                <c:pt idx="11">
                  <c:v>63000</c:v>
                </c:pt>
              </c:numCache>
            </c:numRef>
          </c:val>
          <c:smooth val="0"/>
          <c:extLst xmlns:c16r2="http://schemas.microsoft.com/office/drawing/2015/06/chart">
            <c:ext xmlns:c16="http://schemas.microsoft.com/office/drawing/2014/chart" uri="{C3380CC4-5D6E-409C-BE32-E72D297353CC}">
              <c16:uniqueId val="{00000005-A901-415D-B7CA-706EFAECD5FE}"/>
            </c:ext>
          </c:extLst>
        </c:ser>
        <c:dLbls>
          <c:showLegendKey val="0"/>
          <c:showVal val="0"/>
          <c:showCatName val="0"/>
          <c:showSerName val="0"/>
          <c:showPercent val="0"/>
          <c:showBubbleSize val="0"/>
        </c:dLbls>
        <c:marker val="1"/>
        <c:smooth val="0"/>
        <c:axId val="73240576"/>
        <c:axId val="73242496"/>
      </c:lineChart>
      <c:catAx>
        <c:axId val="73240576"/>
        <c:scaling>
          <c:orientation val="minMax"/>
        </c:scaling>
        <c:delete val="0"/>
        <c:axPos val="b"/>
        <c:numFmt formatCode="General" sourceLinked="0"/>
        <c:majorTickMark val="out"/>
        <c:minorTickMark val="none"/>
        <c:tickLblPos val="nextTo"/>
        <c:crossAx val="73242496"/>
        <c:crosses val="autoZero"/>
        <c:auto val="1"/>
        <c:lblAlgn val="ctr"/>
        <c:lblOffset val="100"/>
        <c:noMultiLvlLbl val="0"/>
      </c:catAx>
      <c:valAx>
        <c:axId val="73242496"/>
        <c:scaling>
          <c:orientation val="minMax"/>
        </c:scaling>
        <c:delete val="0"/>
        <c:axPos val="l"/>
        <c:majorGridlines/>
        <c:numFmt formatCode="_(* #,##0_);_(* \(#,##0\);_(* &quot;-&quot;??_);_(@_)" sourceLinked="1"/>
        <c:majorTickMark val="out"/>
        <c:minorTickMark val="none"/>
        <c:tickLblPos val="nextTo"/>
        <c:crossAx val="73240576"/>
        <c:crosses val="autoZero"/>
        <c:crossBetween val="between"/>
      </c:valAx>
    </c:plotArea>
    <c:legend>
      <c:legendPos val="r"/>
      <c:legendEntry>
        <c:idx val="0"/>
        <c:delete val="1"/>
      </c:legendEntry>
      <c:legendEntry>
        <c:idx val="1"/>
        <c:delete val="1"/>
      </c:legendEntry>
      <c:overlay val="0"/>
    </c:legend>
    <c:plotVisOnly val="1"/>
    <c:dispBlanksAs val="zero"/>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 Month</a:t>
            </a:r>
            <a:r>
              <a:rPr lang="en-US" baseline="0"/>
              <a:t> Prescribing and Treat All, Year 2</a:t>
            </a:r>
            <a:endParaRPr lang="en-US"/>
          </a:p>
        </c:rich>
      </c:tx>
      <c:overlay val="0"/>
    </c:title>
    <c:autoTitleDeleted val="0"/>
    <c:plotArea>
      <c:layout/>
      <c:areaChart>
        <c:grouping val="standard"/>
        <c:varyColors val="0"/>
        <c:ser>
          <c:idx val="0"/>
          <c:order val="0"/>
          <c:tx>
            <c:strRef>
              <c:f>'2 Months MMP'!$A$22</c:f>
              <c:strCache>
                <c:ptCount val="1"/>
                <c:pt idx="0">
                  <c:v>Patient Group 1</c:v>
                </c:pt>
              </c:strCache>
            </c:strRef>
          </c:tx>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MMP'!$B$22:$M$22</c:f>
              <c:numCache>
                <c:formatCode>_(* #,##0.00_);_(* \(#,##0.00\);_(* "-"??_);_(@_)</c:formatCode>
                <c:ptCount val="12"/>
                <c:pt idx="0">
                  <c:v>50500</c:v>
                </c:pt>
                <c:pt idx="2">
                  <c:v>53000</c:v>
                </c:pt>
                <c:pt idx="4">
                  <c:v>55500</c:v>
                </c:pt>
                <c:pt idx="6">
                  <c:v>58000</c:v>
                </c:pt>
                <c:pt idx="8">
                  <c:v>60500</c:v>
                </c:pt>
                <c:pt idx="10">
                  <c:v>63000</c:v>
                </c:pt>
              </c:numCache>
            </c:numRef>
          </c:val>
          <c:extLst xmlns:c16r2="http://schemas.microsoft.com/office/drawing/2015/06/chart">
            <c:ext xmlns:c16="http://schemas.microsoft.com/office/drawing/2014/chart" uri="{C3380CC4-5D6E-409C-BE32-E72D297353CC}">
              <c16:uniqueId val="{00000000-8777-4C5D-8957-4FE5FE779160}"/>
            </c:ext>
          </c:extLst>
        </c:ser>
        <c:ser>
          <c:idx val="1"/>
          <c:order val="1"/>
          <c:tx>
            <c:strRef>
              <c:f>'2 Months MMP'!$A$23</c:f>
              <c:strCache>
                <c:ptCount val="1"/>
                <c:pt idx="0">
                  <c:v>Patient Group 2</c:v>
                </c:pt>
              </c:strCache>
            </c:strRef>
          </c:tx>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MMP'!$B$23:$M$23</c:f>
              <c:numCache>
                <c:formatCode>_(* #,##0.00_);_(* \(#,##0.00\);_(* "-"??_);_(@_)</c:formatCode>
                <c:ptCount val="12"/>
                <c:pt idx="1">
                  <c:v>50500</c:v>
                </c:pt>
                <c:pt idx="3">
                  <c:v>53000</c:v>
                </c:pt>
                <c:pt idx="5">
                  <c:v>55500</c:v>
                </c:pt>
                <c:pt idx="7">
                  <c:v>58000</c:v>
                </c:pt>
                <c:pt idx="9">
                  <c:v>60500</c:v>
                </c:pt>
                <c:pt idx="11">
                  <c:v>63000</c:v>
                </c:pt>
              </c:numCache>
            </c:numRef>
          </c:val>
          <c:extLst xmlns:c16r2="http://schemas.microsoft.com/office/drawing/2015/06/chart">
            <c:ext xmlns:c16="http://schemas.microsoft.com/office/drawing/2014/chart" uri="{C3380CC4-5D6E-409C-BE32-E72D297353CC}">
              <c16:uniqueId val="{00000001-8777-4C5D-8957-4FE5FE779160}"/>
            </c:ext>
          </c:extLst>
        </c:ser>
        <c:ser>
          <c:idx val="2"/>
          <c:order val="2"/>
          <c:tx>
            <c:strRef>
              <c:f>'2 Months MMP'!$A$24</c:f>
              <c:strCache>
                <c:ptCount val="1"/>
                <c:pt idx="0">
                  <c:v>Total for ARV Treatment Stock for  Multi-Month Prescribing </c:v>
                </c:pt>
              </c:strCache>
            </c:strRef>
          </c:tx>
          <c:spPr>
            <a:solidFill>
              <a:schemeClr val="tx2">
                <a:lumMod val="60000"/>
                <a:lumOff val="40000"/>
              </a:schemeClr>
            </a:solidFill>
          </c:spPr>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MMP'!$B$24:$M$24</c:f>
              <c:numCache>
                <c:formatCode>_(* #,##0_);_(* \(#,##0\);_(* "-"??_);_(@_)</c:formatCode>
                <c:ptCount val="12"/>
                <c:pt idx="0">
                  <c:v>50500</c:v>
                </c:pt>
                <c:pt idx="1">
                  <c:v>50500</c:v>
                </c:pt>
                <c:pt idx="2">
                  <c:v>53000</c:v>
                </c:pt>
                <c:pt idx="3">
                  <c:v>53000</c:v>
                </c:pt>
                <c:pt idx="4">
                  <c:v>55500</c:v>
                </c:pt>
                <c:pt idx="5">
                  <c:v>55500</c:v>
                </c:pt>
                <c:pt idx="6">
                  <c:v>58000</c:v>
                </c:pt>
                <c:pt idx="7">
                  <c:v>58000</c:v>
                </c:pt>
                <c:pt idx="8">
                  <c:v>60500</c:v>
                </c:pt>
                <c:pt idx="9">
                  <c:v>60500</c:v>
                </c:pt>
                <c:pt idx="10">
                  <c:v>63000</c:v>
                </c:pt>
                <c:pt idx="11">
                  <c:v>63000</c:v>
                </c:pt>
              </c:numCache>
            </c:numRef>
          </c:val>
          <c:extLst xmlns:c16r2="http://schemas.microsoft.com/office/drawing/2015/06/chart">
            <c:ext xmlns:c16="http://schemas.microsoft.com/office/drawing/2014/chart" uri="{C3380CC4-5D6E-409C-BE32-E72D297353CC}">
              <c16:uniqueId val="{00000002-8777-4C5D-8957-4FE5FE779160}"/>
            </c:ext>
          </c:extLst>
        </c:ser>
        <c:ser>
          <c:idx val="3"/>
          <c:order val="3"/>
          <c:tx>
            <c:strRef>
              <c:f>'2 Months MMP'!$A$25</c:f>
              <c:strCache>
                <c:ptCount val="1"/>
                <c:pt idx="0">
                  <c:v>New Patients (Treat All) on Monthly Treatment</c:v>
                </c:pt>
              </c:strCache>
            </c:strRef>
          </c:tx>
          <c:spPr>
            <a:solidFill>
              <a:srgbClr val="92D050"/>
            </a:solidFill>
          </c:spPr>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MMP'!$B$25:$M$25</c:f>
              <c:numCache>
                <c:formatCode>_(* #,##0.00_);_(* \(#,##0.00\);_(* "-"??_);_(@_)</c:formatCode>
                <c:ptCount val="12"/>
                <c:pt idx="0" formatCode="_(* #,##0_);_(* \(#,##0\);_(* &quot;-&quot;??_);_(@_)">
                  <c:v>2916.6666666666665</c:v>
                </c:pt>
                <c:pt idx="1">
                  <c:v>5833.333333333333</c:v>
                </c:pt>
                <c:pt idx="2">
                  <c:v>8750</c:v>
                </c:pt>
                <c:pt idx="3">
                  <c:v>11666.666666666666</c:v>
                </c:pt>
                <c:pt idx="4">
                  <c:v>14583.333333333332</c:v>
                </c:pt>
                <c:pt idx="5">
                  <c:v>17500</c:v>
                </c:pt>
                <c:pt idx="6">
                  <c:v>20416.666666666664</c:v>
                </c:pt>
                <c:pt idx="7">
                  <c:v>23333.333333333332</c:v>
                </c:pt>
                <c:pt idx="8">
                  <c:v>26250</c:v>
                </c:pt>
                <c:pt idx="9">
                  <c:v>29166.666666666664</c:v>
                </c:pt>
                <c:pt idx="10">
                  <c:v>32083.333333333332</c:v>
                </c:pt>
                <c:pt idx="11">
                  <c:v>35000</c:v>
                </c:pt>
              </c:numCache>
            </c:numRef>
          </c:val>
          <c:extLst xmlns:c16r2="http://schemas.microsoft.com/office/drawing/2015/06/chart">
            <c:ext xmlns:c16="http://schemas.microsoft.com/office/drawing/2014/chart" uri="{C3380CC4-5D6E-409C-BE32-E72D297353CC}">
              <c16:uniqueId val="{00000003-8777-4C5D-8957-4FE5FE779160}"/>
            </c:ext>
          </c:extLst>
        </c:ser>
        <c:ser>
          <c:idx val="4"/>
          <c:order val="4"/>
          <c:tx>
            <c:strRef>
              <c:f>'2 Months MMP'!$A$26</c:f>
              <c:strCache>
                <c:ptCount val="1"/>
                <c:pt idx="0">
                  <c:v>New Patients from Previous Year not on Multi-Month Prescribing Yet</c:v>
                </c:pt>
              </c:strCache>
            </c:strRef>
          </c:tx>
          <c:spPr>
            <a:solidFill>
              <a:schemeClr val="accent2">
                <a:lumMod val="75000"/>
              </a:schemeClr>
            </a:solidFill>
          </c:spPr>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MMP'!$B$26:$M$26</c:f>
              <c:numCache>
                <c:formatCode>_(* #,##0_);_(* \(#,##0\);_(* "-"??_);_(@_)</c:formatCode>
                <c:ptCount val="12"/>
                <c:pt idx="0">
                  <c:v>13750</c:v>
                </c:pt>
                <c:pt idx="1">
                  <c:v>12500</c:v>
                </c:pt>
                <c:pt idx="2">
                  <c:v>11250</c:v>
                </c:pt>
                <c:pt idx="3">
                  <c:v>10000</c:v>
                </c:pt>
                <c:pt idx="4">
                  <c:v>8750</c:v>
                </c:pt>
                <c:pt idx="5">
                  <c:v>7500</c:v>
                </c:pt>
                <c:pt idx="6">
                  <c:v>6250</c:v>
                </c:pt>
                <c:pt idx="7">
                  <c:v>5000</c:v>
                </c:pt>
                <c:pt idx="8">
                  <c:v>3750</c:v>
                </c:pt>
                <c:pt idx="9">
                  <c:v>2500</c:v>
                </c:pt>
                <c:pt idx="10">
                  <c:v>1250</c:v>
                </c:pt>
                <c:pt idx="11">
                  <c:v>0</c:v>
                </c:pt>
              </c:numCache>
            </c:numRef>
          </c:val>
          <c:extLst xmlns:c16r2="http://schemas.microsoft.com/office/drawing/2015/06/chart">
            <c:ext xmlns:c16="http://schemas.microsoft.com/office/drawing/2014/chart" uri="{C3380CC4-5D6E-409C-BE32-E72D297353CC}">
              <c16:uniqueId val="{00000004-8777-4C5D-8957-4FE5FE779160}"/>
            </c:ext>
          </c:extLst>
        </c:ser>
        <c:dLbls>
          <c:showLegendKey val="0"/>
          <c:showVal val="0"/>
          <c:showCatName val="0"/>
          <c:showSerName val="0"/>
          <c:showPercent val="0"/>
          <c:showBubbleSize val="0"/>
        </c:dLbls>
        <c:axId val="74655232"/>
        <c:axId val="74656768"/>
      </c:areaChart>
      <c:lineChart>
        <c:grouping val="standard"/>
        <c:varyColors val="0"/>
        <c:ser>
          <c:idx val="5"/>
          <c:order val="5"/>
          <c:tx>
            <c:strRef>
              <c:f>'2 Months MMP'!$A$27</c:f>
              <c:strCache>
                <c:ptCount val="1"/>
                <c:pt idx="0">
                  <c:v>Grand Total (Multi-Month and Treat All)</c:v>
                </c:pt>
              </c:strCache>
            </c:strRef>
          </c:tx>
          <c:cat>
            <c:strRef>
              <c:f>'2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MMP'!$B$27:$M$27</c:f>
              <c:numCache>
                <c:formatCode>_(* #,##0_);_(* \(#,##0\);_(* "-"??_);_(@_)</c:formatCode>
                <c:ptCount val="12"/>
                <c:pt idx="0">
                  <c:v>67166.666666666657</c:v>
                </c:pt>
                <c:pt idx="1">
                  <c:v>68833.333333333343</c:v>
                </c:pt>
                <c:pt idx="2">
                  <c:v>73000</c:v>
                </c:pt>
                <c:pt idx="3">
                  <c:v>74666.666666666657</c:v>
                </c:pt>
                <c:pt idx="4">
                  <c:v>78833.333333333328</c:v>
                </c:pt>
                <c:pt idx="5">
                  <c:v>80500</c:v>
                </c:pt>
                <c:pt idx="6">
                  <c:v>84666.666666666657</c:v>
                </c:pt>
                <c:pt idx="7">
                  <c:v>86333.333333333328</c:v>
                </c:pt>
                <c:pt idx="8">
                  <c:v>90500</c:v>
                </c:pt>
                <c:pt idx="9">
                  <c:v>92166.666666666657</c:v>
                </c:pt>
                <c:pt idx="10">
                  <c:v>96333.333333333328</c:v>
                </c:pt>
                <c:pt idx="11">
                  <c:v>98000</c:v>
                </c:pt>
              </c:numCache>
            </c:numRef>
          </c:val>
          <c:smooth val="0"/>
          <c:extLst xmlns:c16r2="http://schemas.microsoft.com/office/drawing/2015/06/chart">
            <c:ext xmlns:c16="http://schemas.microsoft.com/office/drawing/2014/chart" uri="{C3380CC4-5D6E-409C-BE32-E72D297353CC}">
              <c16:uniqueId val="{00000005-8777-4C5D-8957-4FE5FE779160}"/>
            </c:ext>
          </c:extLst>
        </c:ser>
        <c:dLbls>
          <c:showLegendKey val="0"/>
          <c:showVal val="0"/>
          <c:showCatName val="0"/>
          <c:showSerName val="0"/>
          <c:showPercent val="0"/>
          <c:showBubbleSize val="0"/>
        </c:dLbls>
        <c:marker val="1"/>
        <c:smooth val="0"/>
        <c:axId val="74655232"/>
        <c:axId val="74656768"/>
      </c:lineChart>
      <c:catAx>
        <c:axId val="74655232"/>
        <c:scaling>
          <c:orientation val="minMax"/>
        </c:scaling>
        <c:delete val="0"/>
        <c:axPos val="b"/>
        <c:numFmt formatCode="General" sourceLinked="0"/>
        <c:majorTickMark val="out"/>
        <c:minorTickMark val="none"/>
        <c:tickLblPos val="nextTo"/>
        <c:crossAx val="74656768"/>
        <c:crosses val="autoZero"/>
        <c:auto val="1"/>
        <c:lblAlgn val="ctr"/>
        <c:lblOffset val="100"/>
        <c:noMultiLvlLbl val="0"/>
      </c:catAx>
      <c:valAx>
        <c:axId val="74656768"/>
        <c:scaling>
          <c:orientation val="minMax"/>
        </c:scaling>
        <c:delete val="0"/>
        <c:axPos val="l"/>
        <c:majorGridlines/>
        <c:numFmt formatCode="_(* #,##0.00_);_(* \(#,##0.00\);_(* &quot;-&quot;??_);_(@_)" sourceLinked="1"/>
        <c:majorTickMark val="out"/>
        <c:minorTickMark val="none"/>
        <c:tickLblPos val="nextTo"/>
        <c:crossAx val="74655232"/>
        <c:crosses val="autoZero"/>
        <c:crossBetween val="between"/>
      </c:valAx>
    </c:plotArea>
    <c:legend>
      <c:legendPos val="r"/>
      <c:legendEntry>
        <c:idx val="0"/>
        <c:delete val="1"/>
      </c:legendEntry>
      <c:legendEntry>
        <c:idx val="1"/>
        <c:delete val="1"/>
      </c:legendEntry>
      <c:overlay val="0"/>
    </c:legend>
    <c:plotVisOnly val="1"/>
    <c:dispBlanksAs val="zero"/>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Grand</a:t>
            </a:r>
            <a:r>
              <a:rPr lang="en-US" baseline="0"/>
              <a:t> Total of ARV Treatments for Years 1, 2, and 3 (Multi-Month Prescribing and Treat All)</a:t>
            </a:r>
            <a:endParaRPr lang="en-US"/>
          </a:p>
        </c:rich>
      </c:tx>
      <c:overlay val="0"/>
    </c:title>
    <c:autoTitleDeleted val="0"/>
    <c:plotArea>
      <c:layout/>
      <c:areaChart>
        <c:grouping val="standard"/>
        <c:varyColors val="0"/>
        <c:ser>
          <c:idx val="0"/>
          <c:order val="0"/>
          <c:tx>
            <c:strRef>
              <c:f>'2 Months MMP'!$A$49</c:f>
              <c:strCache>
                <c:ptCount val="1"/>
                <c:pt idx="0">
                  <c:v>Total for ARV Treatment Stock for 2 Month  Multi-Month Prescribing </c:v>
                </c:pt>
              </c:strCache>
            </c:strRef>
          </c:tx>
          <c:cat>
            <c:multiLvlStrRef>
              <c:f>'2 Months MMP'!$B$47:$AK$48</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'2 Months MMP'!$B$49:$AK$49</c:f>
              <c:numCache>
                <c:formatCode>_(* #,##0_);_(* \(#,##0\);_(* "-"??_);_(@_)</c:formatCode>
                <c:ptCount val="36"/>
                <c:pt idx="0">
                  <c:v>72000</c:v>
                </c:pt>
                <c:pt idx="1">
                  <c:v>48000</c:v>
                </c:pt>
                <c:pt idx="2">
                  <c:v>48000</c:v>
                </c:pt>
                <c:pt idx="3">
                  <c:v>48000</c:v>
                </c:pt>
                <c:pt idx="4">
                  <c:v>48000</c:v>
                </c:pt>
                <c:pt idx="5">
                  <c:v>48000</c:v>
                </c:pt>
                <c:pt idx="6">
                  <c:v>48000</c:v>
                </c:pt>
                <c:pt idx="7">
                  <c:v>48000</c:v>
                </c:pt>
                <c:pt idx="8">
                  <c:v>48000</c:v>
                </c:pt>
                <c:pt idx="9">
                  <c:v>48000</c:v>
                </c:pt>
                <c:pt idx="10">
                  <c:v>48000</c:v>
                </c:pt>
                <c:pt idx="11">
                  <c:v>48000</c:v>
                </c:pt>
                <c:pt idx="12">
                  <c:v>50500</c:v>
                </c:pt>
                <c:pt idx="13">
                  <c:v>50500</c:v>
                </c:pt>
                <c:pt idx="14">
                  <c:v>53000</c:v>
                </c:pt>
                <c:pt idx="15">
                  <c:v>53000</c:v>
                </c:pt>
                <c:pt idx="16">
                  <c:v>55500</c:v>
                </c:pt>
                <c:pt idx="17">
                  <c:v>55500</c:v>
                </c:pt>
                <c:pt idx="18">
                  <c:v>58000</c:v>
                </c:pt>
                <c:pt idx="19">
                  <c:v>58000</c:v>
                </c:pt>
                <c:pt idx="20">
                  <c:v>60500</c:v>
                </c:pt>
                <c:pt idx="21">
                  <c:v>60500</c:v>
                </c:pt>
                <c:pt idx="22">
                  <c:v>63000</c:v>
                </c:pt>
                <c:pt idx="23">
                  <c:v>63000</c:v>
                </c:pt>
                <c:pt idx="24">
                  <c:v>68833.333333333328</c:v>
                </c:pt>
                <c:pt idx="25">
                  <c:v>68833.333333333328</c:v>
                </c:pt>
                <c:pt idx="26">
                  <c:v>74666.666666666657</c:v>
                </c:pt>
                <c:pt idx="27">
                  <c:v>74666.666666666657</c:v>
                </c:pt>
                <c:pt idx="28">
                  <c:v>80499.999999999985</c:v>
                </c:pt>
                <c:pt idx="29">
                  <c:v>80499.999999999985</c:v>
                </c:pt>
                <c:pt idx="30">
                  <c:v>86333.333333333314</c:v>
                </c:pt>
                <c:pt idx="31">
                  <c:v>86333.333333333314</c:v>
                </c:pt>
                <c:pt idx="32">
                  <c:v>92166.666666666642</c:v>
                </c:pt>
                <c:pt idx="33">
                  <c:v>92166.666666666642</c:v>
                </c:pt>
                <c:pt idx="34">
                  <c:v>97999.999999999971</c:v>
                </c:pt>
                <c:pt idx="35">
                  <c:v>97999.999999999971</c:v>
                </c:pt>
              </c:numCache>
            </c:numRef>
          </c:val>
          <c:extLst xmlns:c16r2="http://schemas.microsoft.com/office/drawing/2015/06/chart">
            <c:ext xmlns:c16="http://schemas.microsoft.com/office/drawing/2014/chart" uri="{C3380CC4-5D6E-409C-BE32-E72D297353CC}">
              <c16:uniqueId val="{00000000-FB77-4F3E-833E-6A2C5B14A665}"/>
            </c:ext>
          </c:extLst>
        </c:ser>
        <c:ser>
          <c:idx val="1"/>
          <c:order val="1"/>
          <c:tx>
            <c:strRef>
              <c:f>'2 Months MMP'!$A$50</c:f>
              <c:strCache>
                <c:ptCount val="1"/>
                <c:pt idx="0">
                  <c:v>New Patients (Treat All) </c:v>
                </c:pt>
              </c:strCache>
            </c:strRef>
          </c:tx>
          <c:cat>
            <c:multiLvlStrRef>
              <c:f>'2 Months MMP'!$B$47:$AK$48</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'2 Months MMP'!$B$50:$AK$50</c:f>
            </c:numRef>
          </c:val>
          <c:extLst xmlns:c16r2="http://schemas.microsoft.com/office/drawing/2015/06/chart">
            <c:ext xmlns:c16="http://schemas.microsoft.com/office/drawing/2014/chart" uri="{C3380CC4-5D6E-409C-BE32-E72D297353CC}">
              <c16:uniqueId val="{00000001-FB77-4F3E-833E-6A2C5B14A665}"/>
            </c:ext>
          </c:extLst>
        </c:ser>
        <c:ser>
          <c:idx val="2"/>
          <c:order val="2"/>
          <c:tx>
            <c:strRef>
              <c:f>'2 Months MMP'!$A$51</c:f>
              <c:strCache>
                <c:ptCount val="1"/>
                <c:pt idx="0">
                  <c:v>New Patients from Previous Year not on Multi-Month Prescribing Yet</c:v>
                </c:pt>
              </c:strCache>
            </c:strRef>
          </c:tx>
          <c:cat>
            <c:multiLvlStrRef>
              <c:f>'2 Months MMP'!$B$47:$AK$48</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'2 Months MMP'!$B$51:$AK$51</c:f>
            </c:numRef>
          </c:val>
          <c:extLst xmlns:c16r2="http://schemas.microsoft.com/office/drawing/2015/06/chart">
            <c:ext xmlns:c16="http://schemas.microsoft.com/office/drawing/2014/chart" uri="{C3380CC4-5D6E-409C-BE32-E72D297353CC}">
              <c16:uniqueId val="{00000002-FB77-4F3E-833E-6A2C5B14A665}"/>
            </c:ext>
          </c:extLst>
        </c:ser>
        <c:ser>
          <c:idx val="3"/>
          <c:order val="3"/>
          <c:tx>
            <c:strRef>
              <c:f>'2 Months MMP'!$A$52</c:f>
              <c:strCache>
                <c:ptCount val="1"/>
                <c:pt idx="0">
                  <c:v>Total Number of Treat All ARV Treamtments (New patients, and former new patients transitioning to stable patients) </c:v>
                </c:pt>
              </c:strCache>
            </c:strRef>
          </c:tx>
          <c:cat>
            <c:multiLvlStrRef>
              <c:f>'2 Months MMP'!$B$47:$AK$48</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'2 Months MMP'!$B$52:$AK$52</c:f>
              <c:numCache>
                <c:formatCode>_(* #,##0_);_(* \(#,##0\);_(* "-"??_);_(@_)</c:formatCode>
                <c:ptCount val="36"/>
                <c:pt idx="0">
                  <c:v>1250</c:v>
                </c:pt>
                <c:pt idx="1">
                  <c:v>2500</c:v>
                </c:pt>
                <c:pt idx="2">
                  <c:v>3750</c:v>
                </c:pt>
                <c:pt idx="3">
                  <c:v>5000</c:v>
                </c:pt>
                <c:pt idx="4">
                  <c:v>6250</c:v>
                </c:pt>
                <c:pt idx="5">
                  <c:v>7500</c:v>
                </c:pt>
                <c:pt idx="6">
                  <c:v>8750</c:v>
                </c:pt>
                <c:pt idx="7">
                  <c:v>10000</c:v>
                </c:pt>
                <c:pt idx="8">
                  <c:v>11250</c:v>
                </c:pt>
                <c:pt idx="9">
                  <c:v>12500</c:v>
                </c:pt>
                <c:pt idx="10">
                  <c:v>13750</c:v>
                </c:pt>
                <c:pt idx="11">
                  <c:v>15000</c:v>
                </c:pt>
                <c:pt idx="12">
                  <c:v>16666.666666666668</c:v>
                </c:pt>
                <c:pt idx="13">
                  <c:v>18333.333333333332</c:v>
                </c:pt>
                <c:pt idx="14">
                  <c:v>20000</c:v>
                </c:pt>
                <c:pt idx="15">
                  <c:v>21666.666666666664</c:v>
                </c:pt>
                <c:pt idx="16">
                  <c:v>23333.333333333332</c:v>
                </c:pt>
                <c:pt idx="17">
                  <c:v>25000</c:v>
                </c:pt>
                <c:pt idx="18">
                  <c:v>26666.666666666664</c:v>
                </c:pt>
                <c:pt idx="19">
                  <c:v>28333.333333333332</c:v>
                </c:pt>
                <c:pt idx="20">
                  <c:v>30000</c:v>
                </c:pt>
                <c:pt idx="21">
                  <c:v>31666.666666666664</c:v>
                </c:pt>
                <c:pt idx="22">
                  <c:v>33333.333333333328</c:v>
                </c:pt>
                <c:pt idx="23">
                  <c:v>35000</c:v>
                </c:pt>
                <c:pt idx="24">
                  <c:v>33083.333333333328</c:v>
                </c:pt>
                <c:pt idx="25">
                  <c:v>31166.666666666668</c:v>
                </c:pt>
                <c:pt idx="26">
                  <c:v>29250</c:v>
                </c:pt>
                <c:pt idx="27">
                  <c:v>27333.333333333336</c:v>
                </c:pt>
                <c:pt idx="28">
                  <c:v>25416.666666666668</c:v>
                </c:pt>
                <c:pt idx="29">
                  <c:v>23500</c:v>
                </c:pt>
                <c:pt idx="30">
                  <c:v>21583.333333333336</c:v>
                </c:pt>
                <c:pt idx="31">
                  <c:v>19666.666666666668</c:v>
                </c:pt>
                <c:pt idx="32">
                  <c:v>17750</c:v>
                </c:pt>
                <c:pt idx="33">
                  <c:v>15833.333333333336</c:v>
                </c:pt>
                <c:pt idx="34">
                  <c:v>13916.666666666668</c:v>
                </c:pt>
                <c:pt idx="35">
                  <c:v>12000</c:v>
                </c:pt>
              </c:numCache>
            </c:numRef>
          </c:val>
          <c:extLst xmlns:c16r2="http://schemas.microsoft.com/office/drawing/2015/06/chart">
            <c:ext xmlns:c16="http://schemas.microsoft.com/office/drawing/2014/chart" uri="{C3380CC4-5D6E-409C-BE32-E72D297353CC}">
              <c16:uniqueId val="{00000003-FB77-4F3E-833E-6A2C5B14A665}"/>
            </c:ext>
          </c:extLst>
        </c:ser>
        <c:dLbls>
          <c:showLegendKey val="0"/>
          <c:showVal val="0"/>
          <c:showCatName val="0"/>
          <c:showSerName val="0"/>
          <c:showPercent val="0"/>
          <c:showBubbleSize val="0"/>
        </c:dLbls>
        <c:axId val="74708480"/>
        <c:axId val="74710016"/>
      </c:areaChart>
      <c:lineChart>
        <c:grouping val="standard"/>
        <c:varyColors val="0"/>
        <c:ser>
          <c:idx val="4"/>
          <c:order val="4"/>
          <c:tx>
            <c:strRef>
              <c:f>'2 Months MMP'!$A$53</c:f>
              <c:strCache>
                <c:ptCount val="1"/>
                <c:pt idx="0">
                  <c:v>Grand Total (Multi-Month and Treat All)</c:v>
                </c:pt>
              </c:strCache>
            </c:strRef>
          </c:tx>
          <c:cat>
            <c:multiLvlStrRef>
              <c:f>'2 Months MMP'!$B$47:$AK$48</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'2 Months MMP'!$B$53:$AK$53</c:f>
              <c:numCache>
                <c:formatCode>_(* #,##0_);_(* \(#,##0\);_(* "-"??_);_(@_)</c:formatCode>
                <c:ptCount val="36"/>
                <c:pt idx="0">
                  <c:v>73250</c:v>
                </c:pt>
                <c:pt idx="1">
                  <c:v>50500</c:v>
                </c:pt>
                <c:pt idx="2">
                  <c:v>51750</c:v>
                </c:pt>
                <c:pt idx="3">
                  <c:v>53000</c:v>
                </c:pt>
                <c:pt idx="4">
                  <c:v>54250</c:v>
                </c:pt>
                <c:pt idx="5">
                  <c:v>55500</c:v>
                </c:pt>
                <c:pt idx="6">
                  <c:v>56750</c:v>
                </c:pt>
                <c:pt idx="7">
                  <c:v>58000</c:v>
                </c:pt>
                <c:pt idx="8">
                  <c:v>59250</c:v>
                </c:pt>
                <c:pt idx="9">
                  <c:v>60500</c:v>
                </c:pt>
                <c:pt idx="10">
                  <c:v>61750</c:v>
                </c:pt>
                <c:pt idx="11">
                  <c:v>63000</c:v>
                </c:pt>
                <c:pt idx="12">
                  <c:v>67166.666666666657</c:v>
                </c:pt>
                <c:pt idx="13">
                  <c:v>68833.333333333343</c:v>
                </c:pt>
                <c:pt idx="14">
                  <c:v>73000</c:v>
                </c:pt>
                <c:pt idx="15">
                  <c:v>74666.666666666657</c:v>
                </c:pt>
                <c:pt idx="16">
                  <c:v>78833.333333333328</c:v>
                </c:pt>
                <c:pt idx="17">
                  <c:v>80500</c:v>
                </c:pt>
                <c:pt idx="18">
                  <c:v>84666.666666666657</c:v>
                </c:pt>
                <c:pt idx="19">
                  <c:v>86333.333333333328</c:v>
                </c:pt>
                <c:pt idx="20">
                  <c:v>90500</c:v>
                </c:pt>
                <c:pt idx="21">
                  <c:v>92166.666666666657</c:v>
                </c:pt>
                <c:pt idx="22">
                  <c:v>96333.333333333328</c:v>
                </c:pt>
                <c:pt idx="23">
                  <c:v>98000</c:v>
                </c:pt>
                <c:pt idx="24">
                  <c:v>101916.66666666666</c:v>
                </c:pt>
                <c:pt idx="25">
                  <c:v>100000</c:v>
                </c:pt>
                <c:pt idx="26">
                  <c:v>103916.66666666666</c:v>
                </c:pt>
                <c:pt idx="27">
                  <c:v>102000</c:v>
                </c:pt>
                <c:pt idx="28">
                  <c:v>105916.66666666666</c:v>
                </c:pt>
                <c:pt idx="29">
                  <c:v>103999.99999999999</c:v>
                </c:pt>
                <c:pt idx="30">
                  <c:v>107916.66666666666</c:v>
                </c:pt>
                <c:pt idx="31">
                  <c:v>105999.99999999999</c:v>
                </c:pt>
                <c:pt idx="32">
                  <c:v>109916.66666666664</c:v>
                </c:pt>
                <c:pt idx="33">
                  <c:v>107999.99999999997</c:v>
                </c:pt>
                <c:pt idx="34">
                  <c:v>111916.66666666664</c:v>
                </c:pt>
                <c:pt idx="35">
                  <c:v>109999.99999999997</c:v>
                </c:pt>
              </c:numCache>
            </c:numRef>
          </c:val>
          <c:smooth val="0"/>
          <c:extLst xmlns:c16r2="http://schemas.microsoft.com/office/drawing/2015/06/chart">
            <c:ext xmlns:c16="http://schemas.microsoft.com/office/drawing/2014/chart" uri="{C3380CC4-5D6E-409C-BE32-E72D297353CC}">
              <c16:uniqueId val="{00000004-FB77-4F3E-833E-6A2C5B14A665}"/>
            </c:ext>
          </c:extLst>
        </c:ser>
        <c:dLbls>
          <c:showLegendKey val="0"/>
          <c:showVal val="0"/>
          <c:showCatName val="0"/>
          <c:showSerName val="0"/>
          <c:showPercent val="0"/>
          <c:showBubbleSize val="0"/>
        </c:dLbls>
        <c:marker val="1"/>
        <c:smooth val="0"/>
        <c:axId val="74708480"/>
        <c:axId val="74710016"/>
      </c:lineChart>
      <c:catAx>
        <c:axId val="74708480"/>
        <c:scaling>
          <c:orientation val="minMax"/>
        </c:scaling>
        <c:delete val="0"/>
        <c:axPos val="b"/>
        <c:numFmt formatCode="General" sourceLinked="0"/>
        <c:majorTickMark val="out"/>
        <c:minorTickMark val="none"/>
        <c:tickLblPos val="nextTo"/>
        <c:crossAx val="74710016"/>
        <c:crosses val="autoZero"/>
        <c:auto val="1"/>
        <c:lblAlgn val="ctr"/>
        <c:lblOffset val="100"/>
        <c:noMultiLvlLbl val="0"/>
      </c:catAx>
      <c:valAx>
        <c:axId val="74710016"/>
        <c:scaling>
          <c:orientation val="minMax"/>
        </c:scaling>
        <c:delete val="0"/>
        <c:axPos val="l"/>
        <c:majorGridlines/>
        <c:title>
          <c:tx>
            <c:rich>
              <a:bodyPr rot="-5400000" vert="horz"/>
              <a:lstStyle/>
              <a:p>
                <a:pPr>
                  <a:defRPr/>
                </a:pPr>
                <a:r>
                  <a:rPr lang="en-US"/>
                  <a:t>Nunmber of ARV Treatments</a:t>
                </a:r>
              </a:p>
            </c:rich>
          </c:tx>
          <c:overlay val="0"/>
        </c:title>
        <c:numFmt formatCode="_(* #,##0_);_(* \(#,##0\);_(* &quot;-&quot;??_);_(@_)" sourceLinked="1"/>
        <c:majorTickMark val="out"/>
        <c:minorTickMark val="none"/>
        <c:tickLblPos val="nextTo"/>
        <c:crossAx val="74708480"/>
        <c:crosses val="autoZero"/>
        <c:crossBetween val="between"/>
      </c:valAx>
    </c:plotArea>
    <c:legend>
      <c:legendPos val="r"/>
      <c:overlay val="0"/>
    </c:legend>
    <c:plotVisOnly val="1"/>
    <c:dispBlanksAs val="zero"/>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 Month Prescribing</a:t>
            </a:r>
            <a:r>
              <a:rPr lang="en-US" baseline="0"/>
              <a:t> and Treat All, Year 3</a:t>
            </a:r>
            <a:endParaRPr lang="en-US"/>
          </a:p>
        </c:rich>
      </c:tx>
      <c:overlay val="0"/>
    </c:title>
    <c:autoTitleDeleted val="0"/>
    <c:plotArea>
      <c:layout/>
      <c:areaChart>
        <c:grouping val="standard"/>
        <c:varyColors val="0"/>
        <c:ser>
          <c:idx val="0"/>
          <c:order val="0"/>
          <c:tx>
            <c:strRef>
              <c:f>'2 Months MMP'!$A$32</c:f>
              <c:strCache>
                <c:ptCount val="1"/>
                <c:pt idx="0">
                  <c:v>Patient Group 1</c:v>
                </c:pt>
              </c:strCache>
            </c:strRef>
          </c:tx>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MMP'!$B$32:$M$32</c:f>
              <c:numCache>
                <c:formatCode>_(* #,##0.00_);_(* \(#,##0.00\);_(* "-"??_);_(@_)</c:formatCode>
                <c:ptCount val="12"/>
                <c:pt idx="0">
                  <c:v>68833.333333333328</c:v>
                </c:pt>
                <c:pt idx="2">
                  <c:v>74666.666666666657</c:v>
                </c:pt>
                <c:pt idx="4">
                  <c:v>80499.999999999985</c:v>
                </c:pt>
                <c:pt idx="6">
                  <c:v>86333.333333333314</c:v>
                </c:pt>
                <c:pt idx="8">
                  <c:v>92166.666666666642</c:v>
                </c:pt>
                <c:pt idx="10">
                  <c:v>97999.999999999971</c:v>
                </c:pt>
              </c:numCache>
            </c:numRef>
          </c:val>
          <c:extLst xmlns:c16r2="http://schemas.microsoft.com/office/drawing/2015/06/chart">
            <c:ext xmlns:c16="http://schemas.microsoft.com/office/drawing/2014/chart" uri="{C3380CC4-5D6E-409C-BE32-E72D297353CC}">
              <c16:uniqueId val="{00000000-66D6-4AE8-8569-DCA8DADFE03B}"/>
            </c:ext>
          </c:extLst>
        </c:ser>
        <c:ser>
          <c:idx val="1"/>
          <c:order val="1"/>
          <c:tx>
            <c:strRef>
              <c:f>'2 Months MMP'!$A$33</c:f>
              <c:strCache>
                <c:ptCount val="1"/>
                <c:pt idx="0">
                  <c:v>Patient Group 2</c:v>
                </c:pt>
              </c:strCache>
            </c:strRef>
          </c:tx>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MMP'!$B$33:$M$33</c:f>
              <c:numCache>
                <c:formatCode>_(* #,##0.00_);_(* \(#,##0.00\);_(* "-"??_);_(@_)</c:formatCode>
                <c:ptCount val="12"/>
                <c:pt idx="1">
                  <c:v>68833.333333333328</c:v>
                </c:pt>
                <c:pt idx="3">
                  <c:v>74666.666666666657</c:v>
                </c:pt>
                <c:pt idx="5">
                  <c:v>80499.999999999985</c:v>
                </c:pt>
                <c:pt idx="7">
                  <c:v>86333.333333333314</c:v>
                </c:pt>
                <c:pt idx="9">
                  <c:v>92166.666666666642</c:v>
                </c:pt>
                <c:pt idx="11">
                  <c:v>97999.999999999971</c:v>
                </c:pt>
              </c:numCache>
            </c:numRef>
          </c:val>
          <c:extLst xmlns:c16r2="http://schemas.microsoft.com/office/drawing/2015/06/chart">
            <c:ext xmlns:c16="http://schemas.microsoft.com/office/drawing/2014/chart" uri="{C3380CC4-5D6E-409C-BE32-E72D297353CC}">
              <c16:uniqueId val="{00000001-66D6-4AE8-8569-DCA8DADFE03B}"/>
            </c:ext>
          </c:extLst>
        </c:ser>
        <c:ser>
          <c:idx val="2"/>
          <c:order val="2"/>
          <c:tx>
            <c:strRef>
              <c:f>'2 Months MMP'!$A$34</c:f>
              <c:strCache>
                <c:ptCount val="1"/>
                <c:pt idx="0">
                  <c:v>Total for ARV Treatment Stock for  Multi-Month Prescribing </c:v>
                </c:pt>
              </c:strCache>
            </c:strRef>
          </c:tx>
          <c:spPr>
            <a:solidFill>
              <a:schemeClr val="tx2">
                <a:lumMod val="60000"/>
                <a:lumOff val="40000"/>
              </a:schemeClr>
            </a:solidFill>
          </c:spPr>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MMP'!$B$34:$M$34</c:f>
              <c:numCache>
                <c:formatCode>_(* #,##0_);_(* \(#,##0\);_(* "-"??_);_(@_)</c:formatCode>
                <c:ptCount val="12"/>
                <c:pt idx="0">
                  <c:v>68833.333333333328</c:v>
                </c:pt>
                <c:pt idx="1">
                  <c:v>68833.333333333328</c:v>
                </c:pt>
                <c:pt idx="2">
                  <c:v>74666.666666666657</c:v>
                </c:pt>
                <c:pt idx="3">
                  <c:v>74666.666666666657</c:v>
                </c:pt>
                <c:pt idx="4">
                  <c:v>80499.999999999985</c:v>
                </c:pt>
                <c:pt idx="5">
                  <c:v>80499.999999999985</c:v>
                </c:pt>
                <c:pt idx="6">
                  <c:v>86333.333333333314</c:v>
                </c:pt>
                <c:pt idx="7">
                  <c:v>86333.333333333314</c:v>
                </c:pt>
                <c:pt idx="8">
                  <c:v>92166.666666666642</c:v>
                </c:pt>
                <c:pt idx="9">
                  <c:v>92166.666666666642</c:v>
                </c:pt>
                <c:pt idx="10">
                  <c:v>97999.999999999971</c:v>
                </c:pt>
                <c:pt idx="11">
                  <c:v>97999.999999999971</c:v>
                </c:pt>
              </c:numCache>
            </c:numRef>
          </c:val>
          <c:extLst xmlns:c16r2="http://schemas.microsoft.com/office/drawing/2015/06/chart">
            <c:ext xmlns:c16="http://schemas.microsoft.com/office/drawing/2014/chart" uri="{C3380CC4-5D6E-409C-BE32-E72D297353CC}">
              <c16:uniqueId val="{00000002-66D6-4AE8-8569-DCA8DADFE03B}"/>
            </c:ext>
          </c:extLst>
        </c:ser>
        <c:ser>
          <c:idx val="3"/>
          <c:order val="3"/>
          <c:tx>
            <c:strRef>
              <c:f>'2 Months MMP'!$A$35</c:f>
              <c:strCache>
                <c:ptCount val="1"/>
                <c:pt idx="0">
                  <c:v>New Patients (Treat All) on Monthly Treatment</c:v>
                </c:pt>
              </c:strCache>
            </c:strRef>
          </c:tx>
          <c:spPr>
            <a:solidFill>
              <a:srgbClr val="92D050"/>
            </a:solidFill>
          </c:spPr>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MMP'!$B$35:$M$35</c:f>
              <c:numCache>
                <c:formatCode>_(* #,##0.00_);_(* \(#,##0.00\);_(* "-"??_);_(@_)</c:formatCode>
                <c:ptCount val="12"/>
                <c:pt idx="0" formatCode="_(* #,##0_);_(* \(#,##0\);_(* &quot;-&quot;??_);_(@_)">
                  <c:v>1000</c:v>
                </c:pt>
                <c:pt idx="1">
                  <c:v>2000</c:v>
                </c:pt>
                <c:pt idx="2">
                  <c:v>3000</c:v>
                </c:pt>
                <c:pt idx="3">
                  <c:v>4000</c:v>
                </c:pt>
                <c:pt idx="4">
                  <c:v>5000</c:v>
                </c:pt>
                <c:pt idx="5">
                  <c:v>6000</c:v>
                </c:pt>
                <c:pt idx="6">
                  <c:v>7000</c:v>
                </c:pt>
                <c:pt idx="7">
                  <c:v>8000</c:v>
                </c:pt>
                <c:pt idx="8">
                  <c:v>9000</c:v>
                </c:pt>
                <c:pt idx="9">
                  <c:v>10000</c:v>
                </c:pt>
                <c:pt idx="10">
                  <c:v>11000</c:v>
                </c:pt>
                <c:pt idx="11">
                  <c:v>12000</c:v>
                </c:pt>
              </c:numCache>
            </c:numRef>
          </c:val>
          <c:extLst xmlns:c16r2="http://schemas.microsoft.com/office/drawing/2015/06/chart">
            <c:ext xmlns:c16="http://schemas.microsoft.com/office/drawing/2014/chart" uri="{C3380CC4-5D6E-409C-BE32-E72D297353CC}">
              <c16:uniqueId val="{00000003-66D6-4AE8-8569-DCA8DADFE03B}"/>
            </c:ext>
          </c:extLst>
        </c:ser>
        <c:ser>
          <c:idx val="4"/>
          <c:order val="4"/>
          <c:tx>
            <c:strRef>
              <c:f>'2 Months MMP'!$A$36</c:f>
              <c:strCache>
                <c:ptCount val="1"/>
                <c:pt idx="0">
                  <c:v>New Patients from Previous Year not on Multi-Month Prescribing Yet</c:v>
                </c:pt>
              </c:strCache>
            </c:strRef>
          </c:tx>
          <c:spPr>
            <a:solidFill>
              <a:schemeClr val="accent2">
                <a:lumMod val="75000"/>
              </a:schemeClr>
            </a:solidFill>
          </c:spPr>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MMP'!$B$36:$M$36</c:f>
              <c:numCache>
                <c:formatCode>_(* #,##0_);_(* \(#,##0\);_(* "-"??_);_(@_)</c:formatCode>
                <c:ptCount val="12"/>
                <c:pt idx="0">
                  <c:v>32083.333333333332</c:v>
                </c:pt>
                <c:pt idx="1">
                  <c:v>29166.666666666668</c:v>
                </c:pt>
                <c:pt idx="2">
                  <c:v>26250</c:v>
                </c:pt>
                <c:pt idx="3">
                  <c:v>23333.333333333336</c:v>
                </c:pt>
                <c:pt idx="4">
                  <c:v>20416.666666666668</c:v>
                </c:pt>
                <c:pt idx="5">
                  <c:v>17500</c:v>
                </c:pt>
                <c:pt idx="6">
                  <c:v>14583.333333333336</c:v>
                </c:pt>
                <c:pt idx="7">
                  <c:v>11666.666666666668</c:v>
                </c:pt>
                <c:pt idx="8">
                  <c:v>8750</c:v>
                </c:pt>
                <c:pt idx="9">
                  <c:v>5833.3333333333358</c:v>
                </c:pt>
                <c:pt idx="10">
                  <c:v>2916.6666666666679</c:v>
                </c:pt>
                <c:pt idx="11">
                  <c:v>0</c:v>
                </c:pt>
              </c:numCache>
            </c:numRef>
          </c:val>
          <c:extLst xmlns:c16r2="http://schemas.microsoft.com/office/drawing/2015/06/chart">
            <c:ext xmlns:c16="http://schemas.microsoft.com/office/drawing/2014/chart" uri="{C3380CC4-5D6E-409C-BE32-E72D297353CC}">
              <c16:uniqueId val="{00000004-66D6-4AE8-8569-DCA8DADFE03B}"/>
            </c:ext>
          </c:extLst>
        </c:ser>
        <c:dLbls>
          <c:showLegendKey val="0"/>
          <c:showVal val="0"/>
          <c:showCatName val="0"/>
          <c:showSerName val="0"/>
          <c:showPercent val="0"/>
          <c:showBubbleSize val="0"/>
        </c:dLbls>
        <c:axId val="82368768"/>
        <c:axId val="82841600"/>
      </c:areaChart>
      <c:lineChart>
        <c:grouping val="standard"/>
        <c:varyColors val="0"/>
        <c:ser>
          <c:idx val="5"/>
          <c:order val="5"/>
          <c:tx>
            <c:strRef>
              <c:f>'2 Months MMP'!$A$37</c:f>
              <c:strCache>
                <c:ptCount val="1"/>
                <c:pt idx="0">
                  <c:v>Grand Total (Multi-Month and Treat All)</c:v>
                </c:pt>
              </c:strCache>
            </c:strRef>
          </c:tx>
          <c:cat>
            <c:strRef>
              <c:f>'2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'2 Months MMP'!$B$37:$M$37</c:f>
              <c:numCache>
                <c:formatCode>_(* #,##0_);_(* \(#,##0\);_(* "-"??_);_(@_)</c:formatCode>
                <c:ptCount val="12"/>
                <c:pt idx="0">
                  <c:v>101916.66666666666</c:v>
                </c:pt>
                <c:pt idx="1">
                  <c:v>100000</c:v>
                </c:pt>
                <c:pt idx="2">
                  <c:v>103916.66666666666</c:v>
                </c:pt>
                <c:pt idx="3">
                  <c:v>102000</c:v>
                </c:pt>
                <c:pt idx="4">
                  <c:v>105916.66666666666</c:v>
                </c:pt>
                <c:pt idx="5">
                  <c:v>103999.99999999999</c:v>
                </c:pt>
                <c:pt idx="6">
                  <c:v>107916.66666666666</c:v>
                </c:pt>
                <c:pt idx="7">
                  <c:v>105999.99999999999</c:v>
                </c:pt>
                <c:pt idx="8">
                  <c:v>109916.66666666664</c:v>
                </c:pt>
                <c:pt idx="9">
                  <c:v>107999.99999999997</c:v>
                </c:pt>
                <c:pt idx="10">
                  <c:v>111916.66666666664</c:v>
                </c:pt>
                <c:pt idx="11">
                  <c:v>109999.99999999997</c:v>
                </c:pt>
              </c:numCache>
            </c:numRef>
          </c:val>
          <c:smooth val="0"/>
          <c:extLst xmlns:c16r2="http://schemas.microsoft.com/office/drawing/2015/06/chart">
            <c:ext xmlns:c16="http://schemas.microsoft.com/office/drawing/2014/chart" uri="{C3380CC4-5D6E-409C-BE32-E72D297353CC}">
              <c16:uniqueId val="{00000005-66D6-4AE8-8569-DCA8DADFE03B}"/>
            </c:ext>
          </c:extLst>
        </c:ser>
        <c:dLbls>
          <c:showLegendKey val="0"/>
          <c:showVal val="0"/>
          <c:showCatName val="0"/>
          <c:showSerName val="0"/>
          <c:showPercent val="0"/>
          <c:showBubbleSize val="0"/>
        </c:dLbls>
        <c:marker val="1"/>
        <c:smooth val="0"/>
        <c:axId val="82368768"/>
        <c:axId val="82841600"/>
      </c:lineChart>
      <c:catAx>
        <c:axId val="82368768"/>
        <c:scaling>
          <c:orientation val="minMax"/>
        </c:scaling>
        <c:delete val="0"/>
        <c:axPos val="b"/>
        <c:numFmt formatCode="General" sourceLinked="0"/>
        <c:majorTickMark val="out"/>
        <c:minorTickMark val="none"/>
        <c:tickLblPos val="nextTo"/>
        <c:crossAx val="82841600"/>
        <c:crosses val="autoZero"/>
        <c:auto val="1"/>
        <c:lblAlgn val="ctr"/>
        <c:lblOffset val="100"/>
        <c:noMultiLvlLbl val="0"/>
      </c:catAx>
      <c:valAx>
        <c:axId val="82841600"/>
        <c:scaling>
          <c:orientation val="minMax"/>
        </c:scaling>
        <c:delete val="0"/>
        <c:axPos val="l"/>
        <c:majorGridlines/>
        <c:numFmt formatCode="_(* #,##0.00_);_(* \(#,##0.00\);_(* &quot;-&quot;??_);_(@_)" sourceLinked="1"/>
        <c:majorTickMark val="out"/>
        <c:minorTickMark val="none"/>
        <c:tickLblPos val="nextTo"/>
        <c:crossAx val="82368768"/>
        <c:crosses val="autoZero"/>
        <c:crossBetween val="between"/>
      </c:valAx>
    </c:plotArea>
    <c:legend>
      <c:legendPos val="r"/>
      <c:legendEntry>
        <c:idx val="0"/>
        <c:delete val="1"/>
      </c:legendEntry>
      <c:legendEntry>
        <c:idx val="1"/>
        <c:delete val="1"/>
      </c:legendEntry>
      <c:overlay val="0"/>
    </c:legend>
    <c:plotVisOnly val="1"/>
    <c:dispBlanksAs val="zero"/>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Prescribing</a:t>
            </a:r>
            <a:r>
              <a:rPr lang="en-US" baseline="0"/>
              <a:t> and Treat All, Year 1</a:t>
            </a:r>
            <a:endParaRPr lang="en-US"/>
          </a:p>
        </c:rich>
      </c:tx>
      <c:overlay val="0"/>
    </c:title>
    <c:autoTitleDeleted val="0"/>
    <c:plotArea>
      <c:layout/>
      <c:areaChart>
        <c:grouping val="standard"/>
        <c:varyColors val="0"/>
        <c:ser>
          <c:idx val="0"/>
          <c:order val="0"/>
          <c:tx>
            <c:strRef>
              <c:f>'3 Months MMP'!$A$12</c:f>
              <c:strCache>
                <c:ptCount val="1"/>
                <c:pt idx="0">
                  <c:v>Patient Group 1</c:v>
                </c:pt>
              </c:strCache>
            </c:strRef>
          </c:tx>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MMP'!$B$12:$M$12</c:f>
              <c:numCache>
                <c:formatCode>_(* #,##0_);_(* \(#,##0\);_(* "-"??_);_(@_)</c:formatCode>
                <c:ptCount val="12"/>
                <c:pt idx="0">
                  <c:v>48000</c:v>
                </c:pt>
                <c:pt idx="3">
                  <c:v>48000</c:v>
                </c:pt>
                <c:pt idx="6">
                  <c:v>48000</c:v>
                </c:pt>
                <c:pt idx="9">
                  <c:v>48000</c:v>
                </c:pt>
              </c:numCache>
            </c:numRef>
          </c:val>
          <c:extLst xmlns:c16r2="http://schemas.microsoft.com/office/drawing/2015/06/chart">
            <c:ext xmlns:c16="http://schemas.microsoft.com/office/drawing/2014/chart" uri="{C3380CC4-5D6E-409C-BE32-E72D297353CC}">
              <c16:uniqueId val="{00000000-4C65-4E41-A4D0-E690D2FBBCA1}"/>
            </c:ext>
          </c:extLst>
        </c:ser>
        <c:ser>
          <c:idx val="1"/>
          <c:order val="1"/>
          <c:tx>
            <c:strRef>
              <c:f>'3 Months MMP'!$A$13</c:f>
              <c:strCache>
                <c:ptCount val="1"/>
                <c:pt idx="0">
                  <c:v>Patient Group 2</c:v>
                </c:pt>
              </c:strCache>
            </c:strRef>
          </c:tx>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MMP'!$B$13:$M$13</c:f>
              <c:numCache>
                <c:formatCode>_(* #,##0_);_(* \(#,##0\);_(* "-"??_);_(@_)</c:formatCode>
                <c:ptCount val="12"/>
                <c:pt idx="0">
                  <c:v>16000</c:v>
                </c:pt>
                <c:pt idx="1">
                  <c:v>48000</c:v>
                </c:pt>
                <c:pt idx="4">
                  <c:v>48000</c:v>
                </c:pt>
                <c:pt idx="7">
                  <c:v>48000</c:v>
                </c:pt>
                <c:pt idx="10">
                  <c:v>48000</c:v>
                </c:pt>
              </c:numCache>
            </c:numRef>
          </c:val>
          <c:extLst xmlns:c16r2="http://schemas.microsoft.com/office/drawing/2015/06/chart">
            <c:ext xmlns:c16="http://schemas.microsoft.com/office/drawing/2014/chart" uri="{C3380CC4-5D6E-409C-BE32-E72D297353CC}">
              <c16:uniqueId val="{00000001-4C65-4E41-A4D0-E690D2FBBCA1}"/>
            </c:ext>
          </c:extLst>
        </c:ser>
        <c:ser>
          <c:idx val="2"/>
          <c:order val="2"/>
          <c:tx>
            <c:strRef>
              <c:f>'3 Months MMP'!$A$14</c:f>
              <c:strCache>
                <c:ptCount val="1"/>
                <c:pt idx="0">
                  <c:v>Patient Group 3</c:v>
                </c:pt>
              </c:strCache>
            </c:strRef>
          </c:tx>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MMP'!$B$14:$M$14</c:f>
              <c:numCache>
                <c:formatCode>_(* #,##0_);_(* \(#,##0\);_(* "-"??_);_(@_)</c:formatCode>
                <c:ptCount val="12"/>
                <c:pt idx="0">
                  <c:v>16000</c:v>
                </c:pt>
                <c:pt idx="1">
                  <c:v>16000</c:v>
                </c:pt>
                <c:pt idx="2">
                  <c:v>48000</c:v>
                </c:pt>
                <c:pt idx="5">
                  <c:v>48000</c:v>
                </c:pt>
                <c:pt idx="8">
                  <c:v>48000</c:v>
                </c:pt>
                <c:pt idx="11">
                  <c:v>48000</c:v>
                </c:pt>
              </c:numCache>
            </c:numRef>
          </c:val>
          <c:extLst xmlns:c16r2="http://schemas.microsoft.com/office/drawing/2015/06/chart">
            <c:ext xmlns:c16="http://schemas.microsoft.com/office/drawing/2014/chart" uri="{C3380CC4-5D6E-409C-BE32-E72D297353CC}">
              <c16:uniqueId val="{00000002-4C65-4E41-A4D0-E690D2FBBCA1}"/>
            </c:ext>
          </c:extLst>
        </c:ser>
        <c:ser>
          <c:idx val="3"/>
          <c:order val="3"/>
          <c:tx>
            <c:strRef>
              <c:f>'3 Months MMP'!$A$15</c:f>
              <c:strCache>
                <c:ptCount val="1"/>
                <c:pt idx="0">
                  <c:v>Total ARV Treatment Stock for  Multi-Month Prescribing Phase-In (first 3 months), and Total for ARV Treatment Stock for  Multi-Month Prescribing for the remainder of the year</c:v>
                </c:pt>
              </c:strCache>
            </c:strRef>
          </c:tx>
          <c:spPr>
            <a:solidFill>
              <a:schemeClr val="tx2">
                <a:lumMod val="60000"/>
                <a:lumOff val="40000"/>
              </a:schemeClr>
            </a:solidFill>
          </c:spPr>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MMP'!$B$15:$M$15</c:f>
              <c:numCache>
                <c:formatCode>_(* #,##0_);_(* \(#,##0\);_(* "-"??_);_(@_)</c:formatCode>
                <c:ptCount val="12"/>
                <c:pt idx="0">
                  <c:v>80000</c:v>
                </c:pt>
                <c:pt idx="1">
                  <c:v>64000</c:v>
                </c:pt>
                <c:pt idx="2">
                  <c:v>48000</c:v>
                </c:pt>
                <c:pt idx="3">
                  <c:v>48000</c:v>
                </c:pt>
                <c:pt idx="4">
                  <c:v>48000</c:v>
                </c:pt>
                <c:pt idx="5">
                  <c:v>48000</c:v>
                </c:pt>
                <c:pt idx="6">
                  <c:v>48000</c:v>
                </c:pt>
                <c:pt idx="7">
                  <c:v>48000</c:v>
                </c:pt>
                <c:pt idx="8">
                  <c:v>48000</c:v>
                </c:pt>
                <c:pt idx="9">
                  <c:v>48000</c:v>
                </c:pt>
                <c:pt idx="10">
                  <c:v>48000</c:v>
                </c:pt>
                <c:pt idx="11">
                  <c:v>48000</c:v>
                </c:pt>
              </c:numCache>
            </c:numRef>
          </c:val>
          <c:extLst xmlns:c16r2="http://schemas.microsoft.com/office/drawing/2015/06/chart">
            <c:ext xmlns:c16="http://schemas.microsoft.com/office/drawing/2014/chart" uri="{C3380CC4-5D6E-409C-BE32-E72D297353CC}">
              <c16:uniqueId val="{00000003-4C65-4E41-A4D0-E690D2FBBCA1}"/>
            </c:ext>
          </c:extLst>
        </c:ser>
        <c:ser>
          <c:idx val="4"/>
          <c:order val="4"/>
          <c:tx>
            <c:strRef>
              <c:f>'3 Months MMP'!$A$16</c:f>
              <c:strCache>
                <c:ptCount val="1"/>
                <c:pt idx="0">
                  <c:v>New Patients (Treat All)  on Monthly Prescribing</c:v>
                </c:pt>
              </c:strCache>
            </c:strRef>
          </c:tx>
          <c:spPr>
            <a:solidFill>
              <a:srgbClr val="92D050"/>
            </a:solidFill>
          </c:spPr>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MMP'!$B$16:$M$16</c:f>
              <c:numCache>
                <c:formatCode>_(* #,##0.00_);_(* \(#,##0.00\);_(* "-"??_);_(@_)</c:formatCode>
                <c:ptCount val="12"/>
                <c:pt idx="0" formatCode="_(* #,##0_);_(* \(#,##0\);_(* &quot;-&quot;??_);_(@_)">
                  <c:v>1250</c:v>
                </c:pt>
                <c:pt idx="1">
                  <c:v>2500</c:v>
                </c:pt>
                <c:pt idx="2">
                  <c:v>3750</c:v>
                </c:pt>
                <c:pt idx="3">
                  <c:v>5000</c:v>
                </c:pt>
                <c:pt idx="4">
                  <c:v>6250</c:v>
                </c:pt>
                <c:pt idx="5">
                  <c:v>7500</c:v>
                </c:pt>
                <c:pt idx="6">
                  <c:v>8750</c:v>
                </c:pt>
                <c:pt idx="7">
                  <c:v>10000</c:v>
                </c:pt>
                <c:pt idx="8">
                  <c:v>11250</c:v>
                </c:pt>
                <c:pt idx="9">
                  <c:v>12500</c:v>
                </c:pt>
                <c:pt idx="10">
                  <c:v>13750</c:v>
                </c:pt>
                <c:pt idx="11">
                  <c:v>15000</c:v>
                </c:pt>
              </c:numCache>
            </c:numRef>
          </c:val>
          <c:extLst xmlns:c16r2="http://schemas.microsoft.com/office/drawing/2015/06/chart">
            <c:ext xmlns:c16="http://schemas.microsoft.com/office/drawing/2014/chart" uri="{C3380CC4-5D6E-409C-BE32-E72D297353CC}">
              <c16:uniqueId val="{00000004-4C65-4E41-A4D0-E690D2FBBCA1}"/>
            </c:ext>
          </c:extLst>
        </c:ser>
        <c:ser>
          <c:idx val="5"/>
          <c:order val="5"/>
          <c:tx>
            <c:strRef>
              <c:f>'3 Months MMP'!$A$17</c:f>
              <c:strCache>
                <c:ptCount val="1"/>
                <c:pt idx="0">
                  <c:v>New Patients from Previous Year not on Multi-Month Prescribing Yet</c:v>
                </c:pt>
              </c:strCache>
            </c:strRef>
          </c:tx>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MMP'!$B$17:$M$17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5-4C65-4E41-A4D0-E690D2FBBCA1}"/>
            </c:ext>
          </c:extLst>
        </c:ser>
        <c:dLbls>
          <c:showLegendKey val="0"/>
          <c:showVal val="0"/>
          <c:showCatName val="0"/>
          <c:showSerName val="0"/>
          <c:showPercent val="0"/>
          <c:showBubbleSize val="0"/>
        </c:dLbls>
        <c:axId val="81974400"/>
        <c:axId val="81976320"/>
      </c:areaChart>
      <c:lineChart>
        <c:grouping val="standard"/>
        <c:varyColors val="0"/>
        <c:ser>
          <c:idx val="6"/>
          <c:order val="6"/>
          <c:tx>
            <c:strRef>
              <c:f>'3 Months MMP'!$A$18</c:f>
              <c:strCache>
                <c:ptCount val="1"/>
                <c:pt idx="0">
                  <c:v>Grand Total (Multi-Month and Treat All)</c:v>
                </c:pt>
              </c:strCache>
            </c:strRef>
          </c:tx>
          <c:spPr>
            <a:ln>
              <a:solidFill>
                <a:schemeClr val="accent6"/>
              </a:solidFill>
            </a:ln>
          </c:spPr>
          <c:marker>
            <c:symbol val="circle"/>
            <c:size val="7"/>
            <c:spPr>
              <a:solidFill>
                <a:srgbClr val="FFC000"/>
              </a:solidFill>
            </c:spPr>
          </c:marker>
          <c:cat>
            <c:strRef>
              <c:f>'3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MMP'!$B$18:$M$18</c:f>
              <c:numCache>
                <c:formatCode>_(* #,##0_);_(* \(#,##0\);_(* "-"??_);_(@_)</c:formatCode>
                <c:ptCount val="12"/>
                <c:pt idx="0">
                  <c:v>81250</c:v>
                </c:pt>
                <c:pt idx="1">
                  <c:v>66500</c:v>
                </c:pt>
                <c:pt idx="2">
                  <c:v>51750</c:v>
                </c:pt>
                <c:pt idx="3">
                  <c:v>53000</c:v>
                </c:pt>
                <c:pt idx="4">
                  <c:v>54250</c:v>
                </c:pt>
                <c:pt idx="5">
                  <c:v>55500</c:v>
                </c:pt>
                <c:pt idx="6">
                  <c:v>56750</c:v>
                </c:pt>
                <c:pt idx="7">
                  <c:v>58000</c:v>
                </c:pt>
                <c:pt idx="8">
                  <c:v>59250</c:v>
                </c:pt>
                <c:pt idx="9">
                  <c:v>60500</c:v>
                </c:pt>
                <c:pt idx="10">
                  <c:v>61750</c:v>
                </c:pt>
                <c:pt idx="11">
                  <c:v>63000</c:v>
                </c:pt>
              </c:numCache>
            </c:numRef>
          </c:val>
          <c:smooth val="0"/>
          <c:extLst xmlns:c16r2="http://schemas.microsoft.com/office/drawing/2015/06/chart">
            <c:ext xmlns:c16="http://schemas.microsoft.com/office/drawing/2014/chart" uri="{C3380CC4-5D6E-409C-BE32-E72D297353CC}">
              <c16:uniqueId val="{00000006-4C65-4E41-A4D0-E690D2FBBCA1}"/>
            </c:ext>
          </c:extLst>
        </c:ser>
        <c:dLbls>
          <c:showLegendKey val="0"/>
          <c:showVal val="0"/>
          <c:showCatName val="0"/>
          <c:showSerName val="0"/>
          <c:showPercent val="0"/>
          <c:showBubbleSize val="0"/>
        </c:dLbls>
        <c:marker val="1"/>
        <c:smooth val="0"/>
        <c:axId val="81974400"/>
        <c:axId val="81976320"/>
      </c:lineChart>
      <c:catAx>
        <c:axId val="81974400"/>
        <c:scaling>
          <c:orientation val="minMax"/>
        </c:scaling>
        <c:delete val="0"/>
        <c:axPos val="b"/>
        <c:numFmt formatCode="General" sourceLinked="0"/>
        <c:majorTickMark val="out"/>
        <c:minorTickMark val="none"/>
        <c:tickLblPos val="nextTo"/>
        <c:crossAx val="81976320"/>
        <c:crosses val="autoZero"/>
        <c:auto val="1"/>
        <c:lblAlgn val="ctr"/>
        <c:lblOffset val="100"/>
        <c:noMultiLvlLbl val="0"/>
      </c:catAx>
      <c:valAx>
        <c:axId val="81976320"/>
        <c:scaling>
          <c:orientation val="minMax"/>
        </c:scaling>
        <c:delete val="0"/>
        <c:axPos val="l"/>
        <c:majorGridlines/>
        <c:numFmt formatCode="_(* #,##0_);_(* \(#,##0\);_(* &quot;-&quot;??_);_(@_)" sourceLinked="1"/>
        <c:majorTickMark val="out"/>
        <c:minorTickMark val="none"/>
        <c:tickLblPos val="nextTo"/>
        <c:crossAx val="81974400"/>
        <c:crosses val="autoZero"/>
        <c:crossBetween val="between"/>
      </c:valAx>
    </c:plotArea>
    <c:legend>
      <c:legendPos val="r"/>
      <c:legendEntry>
        <c:idx val="0"/>
        <c:delete val="1"/>
      </c:legendEntry>
      <c:legendEntry>
        <c:idx val="1"/>
        <c:delete val="1"/>
      </c:legendEntry>
      <c:legendEntry>
        <c:idx val="2"/>
        <c:delete val="1"/>
      </c:legendEntry>
      <c:overlay val="0"/>
    </c:legend>
    <c:plotVisOnly val="1"/>
    <c:dispBlanksAs val="zero"/>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Prescribing</a:t>
            </a:r>
            <a:r>
              <a:rPr lang="en-US" baseline="0"/>
              <a:t> and Treat All, Year 2</a:t>
            </a:r>
            <a:endParaRPr lang="en-US"/>
          </a:p>
        </c:rich>
      </c:tx>
      <c:overlay val="0"/>
    </c:title>
    <c:autoTitleDeleted val="0"/>
    <c:plotArea>
      <c:layout/>
      <c:areaChart>
        <c:grouping val="standard"/>
        <c:varyColors val="0"/>
        <c:ser>
          <c:idx val="0"/>
          <c:order val="0"/>
          <c:tx>
            <c:strRef>
              <c:f>'3 Months MMP'!$A$22</c:f>
              <c:strCache>
                <c:ptCount val="1"/>
                <c:pt idx="0">
                  <c:v>Patient Group 1</c:v>
                </c:pt>
              </c:strCache>
            </c:strRef>
          </c:tx>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MMP'!$B$22:$M$22</c:f>
              <c:numCache>
                <c:formatCode>_(* #,##0.00_);_(* \(#,##0.00\);_(* "-"??_);_(@_)</c:formatCode>
                <c:ptCount val="12"/>
                <c:pt idx="0">
                  <c:v>51750</c:v>
                </c:pt>
                <c:pt idx="3">
                  <c:v>55500</c:v>
                </c:pt>
                <c:pt idx="6">
                  <c:v>59250</c:v>
                </c:pt>
                <c:pt idx="9">
                  <c:v>63000</c:v>
                </c:pt>
              </c:numCache>
            </c:numRef>
          </c:val>
          <c:extLst xmlns:c16r2="http://schemas.microsoft.com/office/drawing/2015/06/chart">
            <c:ext xmlns:c16="http://schemas.microsoft.com/office/drawing/2014/chart" uri="{C3380CC4-5D6E-409C-BE32-E72D297353CC}">
              <c16:uniqueId val="{00000000-125C-4021-91A6-F849D10E39C2}"/>
            </c:ext>
          </c:extLst>
        </c:ser>
        <c:ser>
          <c:idx val="1"/>
          <c:order val="1"/>
          <c:tx>
            <c:strRef>
              <c:f>'3 Months MMP'!$A$23</c:f>
              <c:strCache>
                <c:ptCount val="1"/>
                <c:pt idx="0">
                  <c:v>Patient Group 2</c:v>
                </c:pt>
              </c:strCache>
            </c:strRef>
          </c:tx>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MMP'!$B$23:$M$23</c:f>
              <c:numCache>
                <c:formatCode>_(* #,##0.00_);_(* \(#,##0.00\);_(* "-"??_);_(@_)</c:formatCode>
                <c:ptCount val="12"/>
                <c:pt idx="1">
                  <c:v>51750</c:v>
                </c:pt>
                <c:pt idx="4">
                  <c:v>55500</c:v>
                </c:pt>
                <c:pt idx="7">
                  <c:v>59250</c:v>
                </c:pt>
                <c:pt idx="10">
                  <c:v>63000</c:v>
                </c:pt>
              </c:numCache>
            </c:numRef>
          </c:val>
          <c:extLst xmlns:c16r2="http://schemas.microsoft.com/office/drawing/2015/06/chart">
            <c:ext xmlns:c16="http://schemas.microsoft.com/office/drawing/2014/chart" uri="{C3380CC4-5D6E-409C-BE32-E72D297353CC}">
              <c16:uniqueId val="{00000001-125C-4021-91A6-F849D10E39C2}"/>
            </c:ext>
          </c:extLst>
        </c:ser>
        <c:ser>
          <c:idx val="2"/>
          <c:order val="2"/>
          <c:tx>
            <c:strRef>
              <c:f>'3 Months MMP'!$A$24</c:f>
              <c:strCache>
                <c:ptCount val="1"/>
                <c:pt idx="0">
                  <c:v>Patient Group 3</c:v>
                </c:pt>
              </c:strCache>
            </c:strRef>
          </c:tx>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MMP'!$B$24:$M$24</c:f>
              <c:numCache>
                <c:formatCode>_(* #,##0.00_);_(* \(#,##0.00\);_(* "-"??_);_(@_)</c:formatCode>
                <c:ptCount val="12"/>
                <c:pt idx="2">
                  <c:v>51750</c:v>
                </c:pt>
                <c:pt idx="5">
                  <c:v>55500</c:v>
                </c:pt>
                <c:pt idx="8">
                  <c:v>59250</c:v>
                </c:pt>
                <c:pt idx="11">
                  <c:v>63000</c:v>
                </c:pt>
              </c:numCache>
            </c:numRef>
          </c:val>
          <c:extLst xmlns:c16r2="http://schemas.microsoft.com/office/drawing/2015/06/chart">
            <c:ext xmlns:c16="http://schemas.microsoft.com/office/drawing/2014/chart" uri="{C3380CC4-5D6E-409C-BE32-E72D297353CC}">
              <c16:uniqueId val="{00000002-125C-4021-91A6-F849D10E39C2}"/>
            </c:ext>
          </c:extLst>
        </c:ser>
        <c:ser>
          <c:idx val="3"/>
          <c:order val="3"/>
          <c:tx>
            <c:strRef>
              <c:f>'3 Months MMP'!$A$25</c:f>
              <c:strCache>
                <c:ptCount val="1"/>
                <c:pt idx="0">
                  <c:v>Total for ARV Treatment Stock for  Multi-Month Prescribing </c:v>
                </c:pt>
              </c:strCache>
            </c:strRef>
          </c:tx>
          <c:spPr>
            <a:solidFill>
              <a:schemeClr val="tx2">
                <a:lumMod val="60000"/>
                <a:lumOff val="40000"/>
              </a:schemeClr>
            </a:solidFill>
          </c:spPr>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MMP'!$B$25:$M$25</c:f>
              <c:numCache>
                <c:formatCode>_(* #,##0_);_(* \(#,##0\);_(* "-"??_);_(@_)</c:formatCode>
                <c:ptCount val="12"/>
                <c:pt idx="0">
                  <c:v>51750</c:v>
                </c:pt>
                <c:pt idx="1">
                  <c:v>51750</c:v>
                </c:pt>
                <c:pt idx="2">
                  <c:v>51750</c:v>
                </c:pt>
                <c:pt idx="3">
                  <c:v>55500</c:v>
                </c:pt>
                <c:pt idx="4">
                  <c:v>55500</c:v>
                </c:pt>
                <c:pt idx="5">
                  <c:v>55500</c:v>
                </c:pt>
                <c:pt idx="6">
                  <c:v>59250</c:v>
                </c:pt>
                <c:pt idx="7">
                  <c:v>59250</c:v>
                </c:pt>
                <c:pt idx="8">
                  <c:v>59250</c:v>
                </c:pt>
                <c:pt idx="9">
                  <c:v>63000</c:v>
                </c:pt>
                <c:pt idx="10">
                  <c:v>63000</c:v>
                </c:pt>
                <c:pt idx="11">
                  <c:v>63000</c:v>
                </c:pt>
              </c:numCache>
            </c:numRef>
          </c:val>
          <c:extLst xmlns:c16r2="http://schemas.microsoft.com/office/drawing/2015/06/chart">
            <c:ext xmlns:c16="http://schemas.microsoft.com/office/drawing/2014/chart" uri="{C3380CC4-5D6E-409C-BE32-E72D297353CC}">
              <c16:uniqueId val="{00000003-125C-4021-91A6-F849D10E39C2}"/>
            </c:ext>
          </c:extLst>
        </c:ser>
        <c:ser>
          <c:idx val="4"/>
          <c:order val="4"/>
          <c:tx>
            <c:strRef>
              <c:f>'3 Months MMP'!$A$26</c:f>
              <c:strCache>
                <c:ptCount val="1"/>
                <c:pt idx="0">
                  <c:v>New Patients (Treat All)  on Monthly Prescribing</c:v>
                </c:pt>
              </c:strCache>
            </c:strRef>
          </c:tx>
          <c:spPr>
            <a:solidFill>
              <a:srgbClr val="92D050"/>
            </a:solidFill>
          </c:spPr>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MMP'!$B$26:$M$26</c:f>
              <c:numCache>
                <c:formatCode>_(* #,##0.00_);_(* \(#,##0.00\);_(* "-"??_);_(@_)</c:formatCode>
                <c:ptCount val="12"/>
                <c:pt idx="0" formatCode="_(* #,##0_);_(* \(#,##0\);_(* &quot;-&quot;??_);_(@_)">
                  <c:v>2916.6666666666665</c:v>
                </c:pt>
                <c:pt idx="1">
                  <c:v>5833.333333333333</c:v>
                </c:pt>
                <c:pt idx="2">
                  <c:v>8750</c:v>
                </c:pt>
                <c:pt idx="3">
                  <c:v>11666.666666666666</c:v>
                </c:pt>
                <c:pt idx="4">
                  <c:v>14583.333333333332</c:v>
                </c:pt>
                <c:pt idx="5">
                  <c:v>17500</c:v>
                </c:pt>
                <c:pt idx="6">
                  <c:v>20416.666666666664</c:v>
                </c:pt>
                <c:pt idx="7">
                  <c:v>23333.333333333332</c:v>
                </c:pt>
                <c:pt idx="8">
                  <c:v>26250</c:v>
                </c:pt>
                <c:pt idx="9">
                  <c:v>29166.666666666664</c:v>
                </c:pt>
                <c:pt idx="10">
                  <c:v>32083.333333333332</c:v>
                </c:pt>
                <c:pt idx="11">
                  <c:v>35000</c:v>
                </c:pt>
              </c:numCache>
            </c:numRef>
          </c:val>
          <c:extLst xmlns:c16r2="http://schemas.microsoft.com/office/drawing/2015/06/chart">
            <c:ext xmlns:c16="http://schemas.microsoft.com/office/drawing/2014/chart" uri="{C3380CC4-5D6E-409C-BE32-E72D297353CC}">
              <c16:uniqueId val="{00000004-125C-4021-91A6-F849D10E39C2}"/>
            </c:ext>
          </c:extLst>
        </c:ser>
        <c:ser>
          <c:idx val="5"/>
          <c:order val="5"/>
          <c:tx>
            <c:strRef>
              <c:f>'3 Months MMP'!$A$27</c:f>
              <c:strCache>
                <c:ptCount val="1"/>
                <c:pt idx="0">
                  <c:v>New Patients from Previous Year not on Multi-Month Prescribing Yet</c:v>
                </c:pt>
              </c:strCache>
            </c:strRef>
          </c:tx>
          <c:spPr>
            <a:solidFill>
              <a:schemeClr val="accent2">
                <a:lumMod val="75000"/>
              </a:schemeClr>
            </a:solidFill>
          </c:spPr>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MMP'!$B$27:$M$27</c:f>
              <c:numCache>
                <c:formatCode>_(* #,##0_);_(* \(#,##0\);_(* "-"??_);_(@_)</c:formatCode>
                <c:ptCount val="12"/>
                <c:pt idx="0">
                  <c:v>13750</c:v>
                </c:pt>
                <c:pt idx="1">
                  <c:v>12500</c:v>
                </c:pt>
                <c:pt idx="2">
                  <c:v>11250</c:v>
                </c:pt>
                <c:pt idx="3">
                  <c:v>10000</c:v>
                </c:pt>
                <c:pt idx="4">
                  <c:v>8750</c:v>
                </c:pt>
                <c:pt idx="5">
                  <c:v>7500</c:v>
                </c:pt>
                <c:pt idx="6">
                  <c:v>6250</c:v>
                </c:pt>
                <c:pt idx="7">
                  <c:v>5000</c:v>
                </c:pt>
                <c:pt idx="8">
                  <c:v>3750</c:v>
                </c:pt>
                <c:pt idx="9">
                  <c:v>2500</c:v>
                </c:pt>
                <c:pt idx="10">
                  <c:v>1250</c:v>
                </c:pt>
                <c:pt idx="11">
                  <c:v>0</c:v>
                </c:pt>
              </c:numCache>
            </c:numRef>
          </c:val>
          <c:extLst xmlns:c16r2="http://schemas.microsoft.com/office/drawing/2015/06/chart">
            <c:ext xmlns:c16="http://schemas.microsoft.com/office/drawing/2014/chart" uri="{C3380CC4-5D6E-409C-BE32-E72D297353CC}">
              <c16:uniqueId val="{00000005-125C-4021-91A6-F849D10E39C2}"/>
            </c:ext>
          </c:extLst>
        </c:ser>
        <c:dLbls>
          <c:showLegendKey val="0"/>
          <c:showVal val="0"/>
          <c:showCatName val="0"/>
          <c:showSerName val="0"/>
          <c:showPercent val="0"/>
          <c:showBubbleSize val="0"/>
        </c:dLbls>
        <c:axId val="82096128"/>
        <c:axId val="82098048"/>
      </c:areaChart>
      <c:lineChart>
        <c:grouping val="standard"/>
        <c:varyColors val="0"/>
        <c:ser>
          <c:idx val="6"/>
          <c:order val="6"/>
          <c:tx>
            <c:strRef>
              <c:f>'3 Months MMP'!$A$28</c:f>
              <c:strCache>
                <c:ptCount val="1"/>
                <c:pt idx="0">
                  <c:v>Grand Total (Multi-Month and Treat All)</c:v>
                </c:pt>
              </c:strCache>
            </c:strRef>
          </c:tx>
          <c:spPr>
            <a:ln>
              <a:solidFill>
                <a:srgbClr val="FFC000"/>
              </a:solidFill>
            </a:ln>
          </c:spPr>
          <c:marker>
            <c:symbol val="circle"/>
            <c:size val="7"/>
            <c:spPr>
              <a:solidFill>
                <a:srgbClr val="FFC000"/>
              </a:solidFill>
            </c:spPr>
          </c:marker>
          <c:cat>
            <c:strRef>
              <c:f>'3 Months MMP'!$B$21:$M$21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MMP'!$B$28:$M$28</c:f>
              <c:numCache>
                <c:formatCode>_(* #,##0_);_(* \(#,##0\);_(* "-"??_);_(@_)</c:formatCode>
                <c:ptCount val="12"/>
                <c:pt idx="0">
                  <c:v>68416.666666666657</c:v>
                </c:pt>
                <c:pt idx="1">
                  <c:v>70083.333333333343</c:v>
                </c:pt>
                <c:pt idx="2">
                  <c:v>71750</c:v>
                </c:pt>
                <c:pt idx="3">
                  <c:v>77166.666666666672</c:v>
                </c:pt>
                <c:pt idx="4">
                  <c:v>78833.333333333328</c:v>
                </c:pt>
                <c:pt idx="5">
                  <c:v>80500</c:v>
                </c:pt>
                <c:pt idx="6">
                  <c:v>85916.666666666657</c:v>
                </c:pt>
                <c:pt idx="7">
                  <c:v>87583.333333333328</c:v>
                </c:pt>
                <c:pt idx="8">
                  <c:v>89250</c:v>
                </c:pt>
                <c:pt idx="9">
                  <c:v>94666.666666666657</c:v>
                </c:pt>
                <c:pt idx="10">
                  <c:v>96333.333333333328</c:v>
                </c:pt>
                <c:pt idx="11">
                  <c:v>98000</c:v>
                </c:pt>
              </c:numCache>
            </c:numRef>
          </c:val>
          <c:smooth val="0"/>
          <c:extLst xmlns:c16r2="http://schemas.microsoft.com/office/drawing/2015/06/chart">
            <c:ext xmlns:c16="http://schemas.microsoft.com/office/drawing/2014/chart" uri="{C3380CC4-5D6E-409C-BE32-E72D297353CC}">
              <c16:uniqueId val="{00000006-125C-4021-91A6-F849D10E39C2}"/>
            </c:ext>
          </c:extLst>
        </c:ser>
        <c:dLbls>
          <c:showLegendKey val="0"/>
          <c:showVal val="0"/>
          <c:showCatName val="0"/>
          <c:showSerName val="0"/>
          <c:showPercent val="0"/>
          <c:showBubbleSize val="0"/>
        </c:dLbls>
        <c:marker val="1"/>
        <c:smooth val="0"/>
        <c:axId val="82096128"/>
        <c:axId val="82098048"/>
      </c:lineChart>
      <c:catAx>
        <c:axId val="82096128"/>
        <c:scaling>
          <c:orientation val="minMax"/>
        </c:scaling>
        <c:delete val="0"/>
        <c:axPos val="b"/>
        <c:numFmt formatCode="General" sourceLinked="0"/>
        <c:majorTickMark val="out"/>
        <c:minorTickMark val="none"/>
        <c:tickLblPos val="nextTo"/>
        <c:crossAx val="82098048"/>
        <c:crosses val="autoZero"/>
        <c:auto val="1"/>
        <c:lblAlgn val="ctr"/>
        <c:lblOffset val="100"/>
        <c:noMultiLvlLbl val="0"/>
      </c:catAx>
      <c:valAx>
        <c:axId val="82098048"/>
        <c:scaling>
          <c:orientation val="minMax"/>
        </c:scaling>
        <c:delete val="0"/>
        <c:axPos val="l"/>
        <c:majorGridlines/>
        <c:numFmt formatCode="_(* #,##0.00_);_(* \(#,##0.00\);_(* &quot;-&quot;??_);_(@_)" sourceLinked="1"/>
        <c:majorTickMark val="out"/>
        <c:minorTickMark val="none"/>
        <c:tickLblPos val="nextTo"/>
        <c:crossAx val="82096128"/>
        <c:crosses val="autoZero"/>
        <c:crossBetween val="between"/>
      </c:valAx>
    </c:plotArea>
    <c:legend>
      <c:legendPos val="r"/>
      <c:legendEntry>
        <c:idx val="0"/>
        <c:delete val="1"/>
      </c:legendEntry>
      <c:legendEntry>
        <c:idx val="1"/>
        <c:delete val="1"/>
      </c:legendEntry>
      <c:legendEntry>
        <c:idx val="2"/>
        <c:delete val="1"/>
      </c:legendEntry>
      <c:overlay val="0"/>
    </c:legend>
    <c:plotVisOnly val="1"/>
    <c:dispBlanksAs val="zero"/>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Scripting and Treat All, Year 3</a:t>
            </a:r>
          </a:p>
        </c:rich>
      </c:tx>
      <c:overlay val="0"/>
    </c:title>
    <c:autoTitleDeleted val="0"/>
    <c:plotArea>
      <c:layout/>
      <c:areaChart>
        <c:grouping val="standard"/>
        <c:varyColors val="0"/>
        <c:ser>
          <c:idx val="0"/>
          <c:order val="0"/>
          <c:tx>
            <c:strRef>
              <c:f>'3 Months MMP'!$A$32</c:f>
              <c:strCache>
                <c:ptCount val="1"/>
                <c:pt idx="0">
                  <c:v>Patient Group 1</c:v>
                </c:pt>
              </c:strCache>
            </c:strRef>
          </c:tx>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MMP'!$B$32:$M$32</c:f>
              <c:numCache>
                <c:formatCode>_(* #,##0.00_);_(* \(#,##0.00\);_(* "-"??_);_(@_)</c:formatCode>
                <c:ptCount val="12"/>
                <c:pt idx="0">
                  <c:v>71750</c:v>
                </c:pt>
                <c:pt idx="3">
                  <c:v>80500</c:v>
                </c:pt>
                <c:pt idx="6">
                  <c:v>89250</c:v>
                </c:pt>
                <c:pt idx="9">
                  <c:v>98000</c:v>
                </c:pt>
              </c:numCache>
            </c:numRef>
          </c:val>
          <c:extLst xmlns:c16r2="http://schemas.microsoft.com/office/drawing/2015/06/chart">
            <c:ext xmlns:c16="http://schemas.microsoft.com/office/drawing/2014/chart" uri="{C3380CC4-5D6E-409C-BE32-E72D297353CC}">
              <c16:uniqueId val="{00000000-48D3-4FF4-A788-81DCD6B9B8C5}"/>
            </c:ext>
          </c:extLst>
        </c:ser>
        <c:ser>
          <c:idx val="1"/>
          <c:order val="1"/>
          <c:tx>
            <c:strRef>
              <c:f>'3 Months MMP'!$A$33</c:f>
              <c:strCache>
                <c:ptCount val="1"/>
                <c:pt idx="0">
                  <c:v>Patient Group 2</c:v>
                </c:pt>
              </c:strCache>
            </c:strRef>
          </c:tx>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MMP'!$B$33:$M$33</c:f>
              <c:numCache>
                <c:formatCode>_(* #,##0.00_);_(* \(#,##0.00\);_(* "-"??_);_(@_)</c:formatCode>
                <c:ptCount val="12"/>
                <c:pt idx="1">
                  <c:v>71750</c:v>
                </c:pt>
                <c:pt idx="4">
                  <c:v>80500</c:v>
                </c:pt>
                <c:pt idx="7">
                  <c:v>89250</c:v>
                </c:pt>
                <c:pt idx="10">
                  <c:v>98000</c:v>
                </c:pt>
              </c:numCache>
            </c:numRef>
          </c:val>
          <c:extLst xmlns:c16r2="http://schemas.microsoft.com/office/drawing/2015/06/chart">
            <c:ext xmlns:c16="http://schemas.microsoft.com/office/drawing/2014/chart" uri="{C3380CC4-5D6E-409C-BE32-E72D297353CC}">
              <c16:uniqueId val="{00000001-48D3-4FF4-A788-81DCD6B9B8C5}"/>
            </c:ext>
          </c:extLst>
        </c:ser>
        <c:ser>
          <c:idx val="2"/>
          <c:order val="2"/>
          <c:tx>
            <c:strRef>
              <c:f>'3 Months MMP'!$A$34</c:f>
              <c:strCache>
                <c:ptCount val="1"/>
                <c:pt idx="0">
                  <c:v>Patient Group 3</c:v>
                </c:pt>
              </c:strCache>
            </c:strRef>
          </c:tx>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MMP'!$B$34:$M$34</c:f>
              <c:numCache>
                <c:formatCode>_(* #,##0_);_(* \(#,##0\);_(* "-"??_);_(@_)</c:formatCode>
                <c:ptCount val="12"/>
                <c:pt idx="2" formatCode="_(* #,##0.00_);_(* \(#,##0.00\);_(* &quot;-&quot;??_);_(@_)">
                  <c:v>71750</c:v>
                </c:pt>
                <c:pt idx="5" formatCode="_(* #,##0.00_);_(* \(#,##0.00\);_(* &quot;-&quot;??_);_(@_)">
                  <c:v>80500</c:v>
                </c:pt>
                <c:pt idx="8" formatCode="_(* #,##0.00_);_(* \(#,##0.00\);_(* &quot;-&quot;??_);_(@_)">
                  <c:v>89250</c:v>
                </c:pt>
                <c:pt idx="11" formatCode="_(* #,##0.00_);_(* \(#,##0.00\);_(* &quot;-&quot;??_);_(@_)">
                  <c:v>98000</c:v>
                </c:pt>
              </c:numCache>
            </c:numRef>
          </c:val>
          <c:extLst xmlns:c16r2="http://schemas.microsoft.com/office/drawing/2015/06/chart">
            <c:ext xmlns:c16="http://schemas.microsoft.com/office/drawing/2014/chart" uri="{C3380CC4-5D6E-409C-BE32-E72D297353CC}">
              <c16:uniqueId val="{00000002-48D3-4FF4-A788-81DCD6B9B8C5}"/>
            </c:ext>
          </c:extLst>
        </c:ser>
        <c:ser>
          <c:idx val="3"/>
          <c:order val="3"/>
          <c:tx>
            <c:strRef>
              <c:f>'3 Months MMP'!$A$35</c:f>
              <c:strCache>
                <c:ptCount val="1"/>
                <c:pt idx="0">
                  <c:v>Total for ARV Treatment Stock for  Multi-Month Prescribing </c:v>
                </c:pt>
              </c:strCache>
            </c:strRef>
          </c:tx>
          <c:spPr>
            <a:solidFill>
              <a:schemeClr val="tx2">
                <a:lumMod val="60000"/>
                <a:lumOff val="40000"/>
              </a:schemeClr>
            </a:solidFill>
          </c:spPr>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MMP'!$B$35:$M$35</c:f>
              <c:numCache>
                <c:formatCode>_(* #,##0_);_(* \(#,##0\);_(* "-"??_);_(@_)</c:formatCode>
                <c:ptCount val="12"/>
                <c:pt idx="0">
                  <c:v>71750</c:v>
                </c:pt>
                <c:pt idx="1">
                  <c:v>71750</c:v>
                </c:pt>
                <c:pt idx="2">
                  <c:v>71750</c:v>
                </c:pt>
                <c:pt idx="3">
                  <c:v>80500</c:v>
                </c:pt>
                <c:pt idx="4">
                  <c:v>80500</c:v>
                </c:pt>
                <c:pt idx="5">
                  <c:v>80500</c:v>
                </c:pt>
                <c:pt idx="6">
                  <c:v>89250</c:v>
                </c:pt>
                <c:pt idx="7">
                  <c:v>89250</c:v>
                </c:pt>
                <c:pt idx="8">
                  <c:v>89250</c:v>
                </c:pt>
                <c:pt idx="9">
                  <c:v>98000</c:v>
                </c:pt>
                <c:pt idx="10">
                  <c:v>98000</c:v>
                </c:pt>
                <c:pt idx="11">
                  <c:v>98000</c:v>
                </c:pt>
              </c:numCache>
            </c:numRef>
          </c:val>
          <c:extLst xmlns:c16r2="http://schemas.microsoft.com/office/drawing/2015/06/chart">
            <c:ext xmlns:c16="http://schemas.microsoft.com/office/drawing/2014/chart" uri="{C3380CC4-5D6E-409C-BE32-E72D297353CC}">
              <c16:uniqueId val="{00000003-48D3-4FF4-A788-81DCD6B9B8C5}"/>
            </c:ext>
          </c:extLst>
        </c:ser>
        <c:ser>
          <c:idx val="4"/>
          <c:order val="4"/>
          <c:tx>
            <c:strRef>
              <c:f>'3 Months MMP'!$A$36</c:f>
              <c:strCache>
                <c:ptCount val="1"/>
                <c:pt idx="0">
                  <c:v>New Patients (Treat All)  on Monthly Prescribing</c:v>
                </c:pt>
              </c:strCache>
            </c:strRef>
          </c:tx>
          <c:spPr>
            <a:solidFill>
              <a:srgbClr val="92D050"/>
            </a:solidFill>
          </c:spPr>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MMP'!$B$36:$M$36</c:f>
              <c:numCache>
                <c:formatCode>_(* #,##0.00_);_(* \(#,##0.00\);_(* "-"??_);_(@_)</c:formatCode>
                <c:ptCount val="12"/>
                <c:pt idx="0" formatCode="_(* #,##0_);_(* \(#,##0\);_(* &quot;-&quot;??_);_(@_)">
                  <c:v>1000</c:v>
                </c:pt>
                <c:pt idx="1">
                  <c:v>2000</c:v>
                </c:pt>
                <c:pt idx="2">
                  <c:v>3000</c:v>
                </c:pt>
                <c:pt idx="3">
                  <c:v>4000</c:v>
                </c:pt>
                <c:pt idx="4">
                  <c:v>5000</c:v>
                </c:pt>
                <c:pt idx="5">
                  <c:v>6000</c:v>
                </c:pt>
                <c:pt idx="6">
                  <c:v>7000</c:v>
                </c:pt>
                <c:pt idx="7">
                  <c:v>8000</c:v>
                </c:pt>
                <c:pt idx="8">
                  <c:v>9000</c:v>
                </c:pt>
                <c:pt idx="9">
                  <c:v>10000</c:v>
                </c:pt>
                <c:pt idx="10">
                  <c:v>11000</c:v>
                </c:pt>
                <c:pt idx="11">
                  <c:v>12000</c:v>
                </c:pt>
              </c:numCache>
            </c:numRef>
          </c:val>
          <c:extLst xmlns:c16r2="http://schemas.microsoft.com/office/drawing/2015/06/chart">
            <c:ext xmlns:c16="http://schemas.microsoft.com/office/drawing/2014/chart" uri="{C3380CC4-5D6E-409C-BE32-E72D297353CC}">
              <c16:uniqueId val="{00000004-48D3-4FF4-A788-81DCD6B9B8C5}"/>
            </c:ext>
          </c:extLst>
        </c:ser>
        <c:ser>
          <c:idx val="5"/>
          <c:order val="5"/>
          <c:tx>
            <c:strRef>
              <c:f>'3 Months MMP'!$A$37</c:f>
              <c:strCache>
                <c:ptCount val="1"/>
                <c:pt idx="0">
                  <c:v>New Patients from Previous Year not on Multi-Month Prescribing Yet</c:v>
                </c:pt>
              </c:strCache>
            </c:strRef>
          </c:tx>
          <c:spPr>
            <a:solidFill>
              <a:schemeClr val="accent2">
                <a:lumMod val="75000"/>
              </a:schemeClr>
            </a:solidFill>
            <a:ln>
              <a:solidFill>
                <a:srgbClr val="92D050"/>
              </a:solidFill>
            </a:ln>
          </c:spPr>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MMP'!$B$37:$M$37</c:f>
              <c:numCache>
                <c:formatCode>_(* #,##0_);_(* \(#,##0\);_(* "-"??_);_(@_)</c:formatCode>
                <c:ptCount val="12"/>
                <c:pt idx="0">
                  <c:v>32083.333333333332</c:v>
                </c:pt>
                <c:pt idx="1">
                  <c:v>29166.666666666668</c:v>
                </c:pt>
                <c:pt idx="2">
                  <c:v>26250</c:v>
                </c:pt>
                <c:pt idx="3">
                  <c:v>23333.333333333336</c:v>
                </c:pt>
                <c:pt idx="4">
                  <c:v>20416.666666666668</c:v>
                </c:pt>
                <c:pt idx="5">
                  <c:v>17500</c:v>
                </c:pt>
                <c:pt idx="6">
                  <c:v>14583.333333333336</c:v>
                </c:pt>
                <c:pt idx="7">
                  <c:v>11666.666666666668</c:v>
                </c:pt>
                <c:pt idx="8">
                  <c:v>8750</c:v>
                </c:pt>
                <c:pt idx="9">
                  <c:v>5833.3333333333358</c:v>
                </c:pt>
                <c:pt idx="10">
                  <c:v>2916.6666666666679</c:v>
                </c:pt>
                <c:pt idx="11">
                  <c:v>0</c:v>
                </c:pt>
              </c:numCache>
            </c:numRef>
          </c:val>
          <c:extLst xmlns:c16r2="http://schemas.microsoft.com/office/drawing/2015/06/chart">
            <c:ext xmlns:c16="http://schemas.microsoft.com/office/drawing/2014/chart" uri="{C3380CC4-5D6E-409C-BE32-E72D297353CC}">
              <c16:uniqueId val="{00000005-48D3-4FF4-A788-81DCD6B9B8C5}"/>
            </c:ext>
          </c:extLst>
        </c:ser>
        <c:dLbls>
          <c:showLegendKey val="0"/>
          <c:showVal val="0"/>
          <c:showCatName val="0"/>
          <c:showSerName val="0"/>
          <c:showPercent val="0"/>
          <c:showBubbleSize val="0"/>
        </c:dLbls>
        <c:axId val="82172928"/>
        <c:axId val="82174720"/>
      </c:areaChart>
      <c:lineChart>
        <c:grouping val="standard"/>
        <c:varyColors val="0"/>
        <c:ser>
          <c:idx val="6"/>
          <c:order val="6"/>
          <c:tx>
            <c:strRef>
              <c:f>'3 Months MMP'!$A$38</c:f>
              <c:strCache>
                <c:ptCount val="1"/>
                <c:pt idx="0">
                  <c:v>Grand Total (Multi-Month and Treat All)</c:v>
                </c:pt>
              </c:strCache>
            </c:strRef>
          </c:tx>
          <c:cat>
            <c:strRef>
              <c:f>'3 Months MMP'!$B$31:$M$31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'3 Months MMP'!$B$38:$M$38</c:f>
              <c:numCache>
                <c:formatCode>_(* #,##0_);_(* \(#,##0\);_(* "-"??_);_(@_)</c:formatCode>
                <c:ptCount val="12"/>
                <c:pt idx="0">
                  <c:v>104833.33333333333</c:v>
                </c:pt>
                <c:pt idx="1">
                  <c:v>102916.66666666667</c:v>
                </c:pt>
                <c:pt idx="2">
                  <c:v>101000</c:v>
                </c:pt>
                <c:pt idx="3">
                  <c:v>107833.33333333334</c:v>
                </c:pt>
                <c:pt idx="4">
                  <c:v>105916.66666666667</c:v>
                </c:pt>
                <c:pt idx="5">
                  <c:v>104000</c:v>
                </c:pt>
                <c:pt idx="6">
                  <c:v>110833.33333333334</c:v>
                </c:pt>
                <c:pt idx="7">
                  <c:v>108916.66666666667</c:v>
                </c:pt>
                <c:pt idx="8">
                  <c:v>107000</c:v>
                </c:pt>
                <c:pt idx="9">
                  <c:v>113833.33333333334</c:v>
                </c:pt>
                <c:pt idx="10">
                  <c:v>111916.66666666667</c:v>
                </c:pt>
                <c:pt idx="11">
                  <c:v>110000</c:v>
                </c:pt>
              </c:numCache>
            </c:numRef>
          </c:val>
          <c:smooth val="0"/>
          <c:extLst xmlns:c16r2="http://schemas.microsoft.com/office/drawing/2015/06/chart">
            <c:ext xmlns:c16="http://schemas.microsoft.com/office/drawing/2014/chart" uri="{C3380CC4-5D6E-409C-BE32-E72D297353CC}">
              <c16:uniqueId val="{00000006-48D3-4FF4-A788-81DCD6B9B8C5}"/>
            </c:ext>
          </c:extLst>
        </c:ser>
        <c:dLbls>
          <c:showLegendKey val="0"/>
          <c:showVal val="0"/>
          <c:showCatName val="0"/>
          <c:showSerName val="0"/>
          <c:showPercent val="0"/>
          <c:showBubbleSize val="0"/>
        </c:dLbls>
        <c:marker val="1"/>
        <c:smooth val="0"/>
        <c:axId val="82172928"/>
        <c:axId val="82174720"/>
      </c:lineChart>
      <c:catAx>
        <c:axId val="82172928"/>
        <c:scaling>
          <c:orientation val="minMax"/>
        </c:scaling>
        <c:delete val="0"/>
        <c:axPos val="b"/>
        <c:numFmt formatCode="General" sourceLinked="0"/>
        <c:majorTickMark val="out"/>
        <c:minorTickMark val="none"/>
        <c:tickLblPos val="nextTo"/>
        <c:crossAx val="82174720"/>
        <c:crosses val="autoZero"/>
        <c:auto val="1"/>
        <c:lblAlgn val="ctr"/>
        <c:lblOffset val="100"/>
        <c:noMultiLvlLbl val="0"/>
      </c:catAx>
      <c:valAx>
        <c:axId val="82174720"/>
        <c:scaling>
          <c:orientation val="minMax"/>
        </c:scaling>
        <c:delete val="0"/>
        <c:axPos val="l"/>
        <c:majorGridlines/>
        <c:numFmt formatCode="_(* #,##0.00_);_(* \(#,##0.00\);_(* &quot;-&quot;??_);_(@_)" sourceLinked="1"/>
        <c:majorTickMark val="out"/>
        <c:minorTickMark val="none"/>
        <c:tickLblPos val="nextTo"/>
        <c:crossAx val="82172928"/>
        <c:crosses val="autoZero"/>
        <c:crossBetween val="between"/>
      </c:valAx>
    </c:plotArea>
    <c:legend>
      <c:legendPos val="r"/>
      <c:legendEntry>
        <c:idx val="0"/>
        <c:delete val="1"/>
      </c:legendEntry>
      <c:legendEntry>
        <c:idx val="1"/>
        <c:delete val="1"/>
      </c:legendEntry>
      <c:legendEntry>
        <c:idx val="2"/>
        <c:delete val="1"/>
      </c:legendEntry>
      <c:overlay val="0"/>
    </c:legend>
    <c:plotVisOnly val="1"/>
    <c:dispBlanksAs val="zero"/>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Grand</a:t>
            </a:r>
            <a:r>
              <a:rPr lang="en-US" baseline="0"/>
              <a:t> Total of ARV Treatments for Years 1, 2, and 3 (Multi-Month Prescribing and Treat All)</a:t>
            </a:r>
            <a:endParaRPr lang="en-US"/>
          </a:p>
        </c:rich>
      </c:tx>
      <c:overlay val="0"/>
    </c:title>
    <c:autoTitleDeleted val="0"/>
    <c:plotArea>
      <c:layout/>
      <c:areaChart>
        <c:grouping val="standard"/>
        <c:varyColors val="0"/>
        <c:ser>
          <c:idx val="0"/>
          <c:order val="0"/>
          <c:tx>
            <c:strRef>
              <c:f>'3 Months MMP'!$A$48</c:f>
              <c:strCache>
                <c:ptCount val="1"/>
                <c:pt idx="0">
                  <c:v>Total for ARV Treatment Stock for 3 Month Multi Month Prescribing</c:v>
                </c:pt>
              </c:strCache>
            </c:strRef>
          </c:tx>
          <c:cat>
            <c:multiLvlStrRef>
              <c:f>'3 Months MMP'!$B$46:$AK$47</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'3 Months MMP'!$B$48:$AK$48</c:f>
              <c:numCache>
                <c:formatCode>_(* #,##0_);_(* \(#,##0\);_(* "-"??_);_(@_)</c:formatCode>
                <c:ptCount val="36"/>
                <c:pt idx="0">
                  <c:v>80000</c:v>
                </c:pt>
                <c:pt idx="1">
                  <c:v>64000</c:v>
                </c:pt>
                <c:pt idx="2">
                  <c:v>48000</c:v>
                </c:pt>
                <c:pt idx="3">
                  <c:v>48000</c:v>
                </c:pt>
                <c:pt idx="4">
                  <c:v>48000</c:v>
                </c:pt>
                <c:pt idx="5">
                  <c:v>48000</c:v>
                </c:pt>
                <c:pt idx="6">
                  <c:v>48000</c:v>
                </c:pt>
                <c:pt idx="7">
                  <c:v>48000</c:v>
                </c:pt>
                <c:pt idx="8">
                  <c:v>48000</c:v>
                </c:pt>
                <c:pt idx="9">
                  <c:v>48000</c:v>
                </c:pt>
                <c:pt idx="10">
                  <c:v>48000</c:v>
                </c:pt>
                <c:pt idx="11">
                  <c:v>48000</c:v>
                </c:pt>
                <c:pt idx="12">
                  <c:v>51750</c:v>
                </c:pt>
                <c:pt idx="13">
                  <c:v>51750</c:v>
                </c:pt>
                <c:pt idx="14">
                  <c:v>51750</c:v>
                </c:pt>
                <c:pt idx="15">
                  <c:v>55500</c:v>
                </c:pt>
                <c:pt idx="16">
                  <c:v>55500</c:v>
                </c:pt>
                <c:pt idx="17">
                  <c:v>55500</c:v>
                </c:pt>
                <c:pt idx="18">
                  <c:v>59250</c:v>
                </c:pt>
                <c:pt idx="19">
                  <c:v>59250</c:v>
                </c:pt>
                <c:pt idx="20">
                  <c:v>59250</c:v>
                </c:pt>
                <c:pt idx="21">
                  <c:v>63000</c:v>
                </c:pt>
                <c:pt idx="22">
                  <c:v>63000</c:v>
                </c:pt>
                <c:pt idx="23">
                  <c:v>63000</c:v>
                </c:pt>
                <c:pt idx="24">
                  <c:v>71750</c:v>
                </c:pt>
                <c:pt idx="25">
                  <c:v>71750</c:v>
                </c:pt>
                <c:pt idx="26">
                  <c:v>71750</c:v>
                </c:pt>
                <c:pt idx="27">
                  <c:v>80500</c:v>
                </c:pt>
                <c:pt idx="28">
                  <c:v>80500</c:v>
                </c:pt>
                <c:pt idx="29">
                  <c:v>80500</c:v>
                </c:pt>
                <c:pt idx="30">
                  <c:v>89250</c:v>
                </c:pt>
                <c:pt idx="31">
                  <c:v>89250</c:v>
                </c:pt>
                <c:pt idx="32">
                  <c:v>89250</c:v>
                </c:pt>
                <c:pt idx="33">
                  <c:v>98000</c:v>
                </c:pt>
                <c:pt idx="34">
                  <c:v>98000</c:v>
                </c:pt>
                <c:pt idx="35">
                  <c:v>98000</c:v>
                </c:pt>
              </c:numCache>
            </c:numRef>
          </c:val>
          <c:extLst xmlns:c16r2="http://schemas.microsoft.com/office/drawing/2015/06/chart">
            <c:ext xmlns:c16="http://schemas.microsoft.com/office/drawing/2014/chart" uri="{C3380CC4-5D6E-409C-BE32-E72D297353CC}">
              <c16:uniqueId val="{00000000-6EAF-430D-A154-B0FA8AE5C900}"/>
            </c:ext>
          </c:extLst>
        </c:ser>
        <c:ser>
          <c:idx val="1"/>
          <c:order val="1"/>
          <c:tx>
            <c:strRef>
              <c:f>'3 Months MMP'!$A$49</c:f>
              <c:strCache>
                <c:ptCount val="1"/>
                <c:pt idx="0">
                  <c:v>New Patients (Treat All) on Monthly Prescribing</c:v>
                </c:pt>
              </c:strCache>
            </c:strRef>
          </c:tx>
          <c:cat>
            <c:multiLvlStrRef>
              <c:f>'3 Months MMP'!$B$46:$AK$47</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'3 Months MMP'!$B$49:$AK$49</c:f>
            </c:numRef>
          </c:val>
          <c:extLst xmlns:c16r2="http://schemas.microsoft.com/office/drawing/2015/06/chart">
            <c:ext xmlns:c16="http://schemas.microsoft.com/office/drawing/2014/chart" uri="{C3380CC4-5D6E-409C-BE32-E72D297353CC}">
              <c16:uniqueId val="{00000001-6EAF-430D-A154-B0FA8AE5C900}"/>
            </c:ext>
          </c:extLst>
        </c:ser>
        <c:ser>
          <c:idx val="2"/>
          <c:order val="2"/>
          <c:tx>
            <c:strRef>
              <c:f>'3 Months MMP'!$A$50</c:f>
              <c:strCache>
                <c:ptCount val="1"/>
                <c:pt idx="0">
                  <c:v>New Patients from Previous Year not on Multi-Month Prescribing Yet</c:v>
                </c:pt>
              </c:strCache>
            </c:strRef>
          </c:tx>
          <c:cat>
            <c:multiLvlStrRef>
              <c:f>'3 Months MMP'!$B$46:$AK$47</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'3 Months MMP'!$B$50:$AK$50</c:f>
            </c:numRef>
          </c:val>
          <c:extLst xmlns:c16r2="http://schemas.microsoft.com/office/drawing/2015/06/chart">
            <c:ext xmlns:c16="http://schemas.microsoft.com/office/drawing/2014/chart" uri="{C3380CC4-5D6E-409C-BE32-E72D297353CC}">
              <c16:uniqueId val="{00000002-6EAF-430D-A154-B0FA8AE5C900}"/>
            </c:ext>
          </c:extLst>
        </c:ser>
        <c:ser>
          <c:idx val="3"/>
          <c:order val="3"/>
          <c:tx>
            <c:strRef>
              <c:f>'3 Months MMP'!$A$51</c:f>
              <c:strCache>
                <c:ptCount val="1"/>
                <c:pt idx="0">
                  <c:v>Total Number of Treat All Patients (New patients, and former new patients transitioning to stable patients) </c:v>
                </c:pt>
              </c:strCache>
            </c:strRef>
          </c:tx>
          <c:cat>
            <c:multiLvlStrRef>
              <c:f>'3 Months MMP'!$B$46:$AK$47</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'3 Months MMP'!$B$51:$AK$51</c:f>
              <c:numCache>
                <c:formatCode>_(* #,##0_);_(* \(#,##0\);_(* "-"??_);_(@_)</c:formatCode>
                <c:ptCount val="36"/>
                <c:pt idx="0">
                  <c:v>1250</c:v>
                </c:pt>
                <c:pt idx="1">
                  <c:v>2500</c:v>
                </c:pt>
                <c:pt idx="2">
                  <c:v>3750</c:v>
                </c:pt>
                <c:pt idx="3">
                  <c:v>5000</c:v>
                </c:pt>
                <c:pt idx="4">
                  <c:v>6250</c:v>
                </c:pt>
                <c:pt idx="5">
                  <c:v>7500</c:v>
                </c:pt>
                <c:pt idx="6">
                  <c:v>8750</c:v>
                </c:pt>
                <c:pt idx="7">
                  <c:v>10000</c:v>
                </c:pt>
                <c:pt idx="8">
                  <c:v>11250</c:v>
                </c:pt>
                <c:pt idx="9">
                  <c:v>12500</c:v>
                </c:pt>
                <c:pt idx="10">
                  <c:v>13750</c:v>
                </c:pt>
                <c:pt idx="11">
                  <c:v>15000</c:v>
                </c:pt>
                <c:pt idx="12">
                  <c:v>16666.666666666668</c:v>
                </c:pt>
                <c:pt idx="13">
                  <c:v>18333.333333333332</c:v>
                </c:pt>
                <c:pt idx="14">
                  <c:v>20000</c:v>
                </c:pt>
                <c:pt idx="15">
                  <c:v>21666.666666666664</c:v>
                </c:pt>
                <c:pt idx="16">
                  <c:v>23333.333333333332</c:v>
                </c:pt>
                <c:pt idx="17">
                  <c:v>25000</c:v>
                </c:pt>
                <c:pt idx="18">
                  <c:v>26666.666666666664</c:v>
                </c:pt>
                <c:pt idx="19">
                  <c:v>28333.333333333332</c:v>
                </c:pt>
                <c:pt idx="20">
                  <c:v>30000</c:v>
                </c:pt>
                <c:pt idx="21">
                  <c:v>31666.666666666664</c:v>
                </c:pt>
                <c:pt idx="22">
                  <c:v>33333.333333333328</c:v>
                </c:pt>
                <c:pt idx="23">
                  <c:v>35000</c:v>
                </c:pt>
                <c:pt idx="24">
                  <c:v>33083.333333333328</c:v>
                </c:pt>
                <c:pt idx="25">
                  <c:v>31166.666666666668</c:v>
                </c:pt>
                <c:pt idx="26">
                  <c:v>29250</c:v>
                </c:pt>
                <c:pt idx="27">
                  <c:v>27333.333333333336</c:v>
                </c:pt>
                <c:pt idx="28">
                  <c:v>25416.666666666668</c:v>
                </c:pt>
                <c:pt idx="29">
                  <c:v>23500</c:v>
                </c:pt>
                <c:pt idx="30">
                  <c:v>21583.333333333336</c:v>
                </c:pt>
                <c:pt idx="31">
                  <c:v>19666.666666666668</c:v>
                </c:pt>
                <c:pt idx="32">
                  <c:v>17750</c:v>
                </c:pt>
                <c:pt idx="33">
                  <c:v>15833.333333333336</c:v>
                </c:pt>
                <c:pt idx="34">
                  <c:v>13916.666666666668</c:v>
                </c:pt>
                <c:pt idx="35">
                  <c:v>12000</c:v>
                </c:pt>
              </c:numCache>
            </c:numRef>
          </c:val>
          <c:extLst xmlns:c16r2="http://schemas.microsoft.com/office/drawing/2015/06/chart">
            <c:ext xmlns:c16="http://schemas.microsoft.com/office/drawing/2014/chart" uri="{C3380CC4-5D6E-409C-BE32-E72D297353CC}">
              <c16:uniqueId val="{00000003-6EAF-430D-A154-B0FA8AE5C900}"/>
            </c:ext>
          </c:extLst>
        </c:ser>
        <c:dLbls>
          <c:showLegendKey val="0"/>
          <c:showVal val="0"/>
          <c:showCatName val="0"/>
          <c:showSerName val="0"/>
          <c:showPercent val="0"/>
          <c:showBubbleSize val="0"/>
        </c:dLbls>
        <c:axId val="83205504"/>
        <c:axId val="83211392"/>
      </c:areaChart>
      <c:lineChart>
        <c:grouping val="standard"/>
        <c:varyColors val="0"/>
        <c:ser>
          <c:idx val="4"/>
          <c:order val="4"/>
          <c:tx>
            <c:strRef>
              <c:f>'3 Months MMP'!$A$52</c:f>
              <c:strCache>
                <c:ptCount val="1"/>
                <c:pt idx="0">
                  <c:v>Grand Total (Multi-Month and Treat All)</c:v>
                </c:pt>
              </c:strCache>
            </c:strRef>
          </c:tx>
          <c:cat>
            <c:multiLvlStrRef>
              <c:f>'3 Months MMP'!$B$46:$AK$47</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'3 Months MMP'!$B$52:$AK$52</c:f>
              <c:numCache>
                <c:formatCode>_(* #,##0_);_(* \(#,##0\);_(* "-"??_);_(@_)</c:formatCode>
                <c:ptCount val="36"/>
                <c:pt idx="0">
                  <c:v>81250</c:v>
                </c:pt>
                <c:pt idx="1">
                  <c:v>66500</c:v>
                </c:pt>
                <c:pt idx="2">
                  <c:v>51750</c:v>
                </c:pt>
                <c:pt idx="3">
                  <c:v>53000</c:v>
                </c:pt>
                <c:pt idx="4">
                  <c:v>54250</c:v>
                </c:pt>
                <c:pt idx="5">
                  <c:v>55500</c:v>
                </c:pt>
                <c:pt idx="6">
                  <c:v>56750</c:v>
                </c:pt>
                <c:pt idx="7">
                  <c:v>58000</c:v>
                </c:pt>
                <c:pt idx="8">
                  <c:v>59250</c:v>
                </c:pt>
                <c:pt idx="9">
                  <c:v>60500</c:v>
                </c:pt>
                <c:pt idx="10">
                  <c:v>61750</c:v>
                </c:pt>
                <c:pt idx="11">
                  <c:v>63000</c:v>
                </c:pt>
                <c:pt idx="12">
                  <c:v>68416.666666666657</c:v>
                </c:pt>
                <c:pt idx="13">
                  <c:v>70083.333333333343</c:v>
                </c:pt>
                <c:pt idx="14">
                  <c:v>71750</c:v>
                </c:pt>
                <c:pt idx="15">
                  <c:v>77166.666666666672</c:v>
                </c:pt>
                <c:pt idx="16">
                  <c:v>78833.333333333328</c:v>
                </c:pt>
                <c:pt idx="17">
                  <c:v>80500</c:v>
                </c:pt>
                <c:pt idx="18">
                  <c:v>85916.666666666657</c:v>
                </c:pt>
                <c:pt idx="19">
                  <c:v>87583.333333333328</c:v>
                </c:pt>
                <c:pt idx="20">
                  <c:v>89250</c:v>
                </c:pt>
                <c:pt idx="21">
                  <c:v>94666.666666666657</c:v>
                </c:pt>
                <c:pt idx="22">
                  <c:v>96333.333333333328</c:v>
                </c:pt>
                <c:pt idx="23">
                  <c:v>98000</c:v>
                </c:pt>
                <c:pt idx="24">
                  <c:v>104833.33333333333</c:v>
                </c:pt>
                <c:pt idx="25">
                  <c:v>102916.66666666667</c:v>
                </c:pt>
                <c:pt idx="26">
                  <c:v>101000</c:v>
                </c:pt>
                <c:pt idx="27">
                  <c:v>107833.33333333334</c:v>
                </c:pt>
                <c:pt idx="28">
                  <c:v>105916.66666666667</c:v>
                </c:pt>
                <c:pt idx="29">
                  <c:v>104000</c:v>
                </c:pt>
                <c:pt idx="30">
                  <c:v>110833.33333333334</c:v>
                </c:pt>
                <c:pt idx="31">
                  <c:v>108916.66666666667</c:v>
                </c:pt>
                <c:pt idx="32">
                  <c:v>107000</c:v>
                </c:pt>
                <c:pt idx="33">
                  <c:v>113833.33333333334</c:v>
                </c:pt>
                <c:pt idx="34">
                  <c:v>111916.66666666667</c:v>
                </c:pt>
                <c:pt idx="35">
                  <c:v>110000</c:v>
                </c:pt>
              </c:numCache>
            </c:numRef>
          </c:val>
          <c:smooth val="0"/>
          <c:extLst xmlns:c16r2="http://schemas.microsoft.com/office/drawing/2015/06/chart">
            <c:ext xmlns:c16="http://schemas.microsoft.com/office/drawing/2014/chart" uri="{C3380CC4-5D6E-409C-BE32-E72D297353CC}">
              <c16:uniqueId val="{00000004-6EAF-430D-A154-B0FA8AE5C900}"/>
            </c:ext>
          </c:extLst>
        </c:ser>
        <c:dLbls>
          <c:showLegendKey val="0"/>
          <c:showVal val="0"/>
          <c:showCatName val="0"/>
          <c:showSerName val="0"/>
          <c:showPercent val="0"/>
          <c:showBubbleSize val="0"/>
        </c:dLbls>
        <c:marker val="1"/>
        <c:smooth val="0"/>
        <c:axId val="83205504"/>
        <c:axId val="83211392"/>
      </c:lineChart>
      <c:catAx>
        <c:axId val="83205504"/>
        <c:scaling>
          <c:orientation val="minMax"/>
        </c:scaling>
        <c:delete val="0"/>
        <c:axPos val="b"/>
        <c:numFmt formatCode="General" sourceLinked="0"/>
        <c:majorTickMark val="out"/>
        <c:minorTickMark val="none"/>
        <c:tickLblPos val="nextTo"/>
        <c:crossAx val="83211392"/>
        <c:crosses val="autoZero"/>
        <c:auto val="1"/>
        <c:lblAlgn val="ctr"/>
        <c:lblOffset val="100"/>
        <c:noMultiLvlLbl val="0"/>
      </c:catAx>
      <c:valAx>
        <c:axId val="83211392"/>
        <c:scaling>
          <c:orientation val="minMax"/>
        </c:scaling>
        <c:delete val="0"/>
        <c:axPos val="l"/>
        <c:majorGridlines/>
        <c:title>
          <c:tx>
            <c:rich>
              <a:bodyPr rot="-5400000" vert="horz"/>
              <a:lstStyle/>
              <a:p>
                <a:pPr>
                  <a:defRPr/>
                </a:pPr>
                <a:r>
                  <a:rPr lang="en-US"/>
                  <a:t>Numberof ARV Treatments</a:t>
                </a:r>
              </a:p>
            </c:rich>
          </c:tx>
          <c:overlay val="0"/>
        </c:title>
        <c:numFmt formatCode="_(* #,##0_);_(* \(#,##0\);_(* &quot;-&quot;??_);_(@_)" sourceLinked="1"/>
        <c:majorTickMark val="out"/>
        <c:minorTickMark val="none"/>
        <c:tickLblPos val="nextTo"/>
        <c:crossAx val="83205504"/>
        <c:crosses val="autoZero"/>
        <c:crossBetween val="between"/>
      </c:valAx>
    </c:plotArea>
    <c:legend>
      <c:legendPos val="r"/>
      <c:layout>
        <c:manualLayout>
          <c:xMode val="edge"/>
          <c:yMode val="edge"/>
          <c:x val="0.66635434685894002"/>
          <c:y val="0.36055139979851603"/>
          <c:w val="0.32872041114007"/>
          <c:h val="0.24192718183365"/>
        </c:manualLayout>
      </c:layout>
      <c:overlay val="0"/>
    </c:legend>
    <c:plotVisOnly val="1"/>
    <c:dispBlanksAs val="zero"/>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Mult-Month</a:t>
            </a:r>
            <a:r>
              <a:rPr lang="en-US" baseline="0"/>
              <a:t>  Prescribing and Treat All, Year 1</a:t>
            </a:r>
            <a:endParaRPr lang="en-US"/>
          </a:p>
        </c:rich>
      </c:tx>
      <c:overlay val="0"/>
    </c:title>
    <c:autoTitleDeleted val="0"/>
    <c:plotArea>
      <c:layout/>
      <c:areaChart>
        <c:grouping val="standard"/>
        <c:varyColors val="0"/>
        <c:ser>
          <c:idx val="0"/>
          <c:order val="0"/>
          <c:tx>
            <c:strRef>
              <c:f>'4 Months MMP'!$A$12</c:f>
              <c:strCache>
                <c:ptCount val="1"/>
                <c:pt idx="0">
                  <c:v>Patient Group 1</c:v>
                </c:pt>
              </c:strCache>
            </c:strRef>
          </c:tx>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MMP'!$B$12:$M$12</c:f>
              <c:numCache>
                <c:formatCode>_(* #,##0_);_(* \(#,##0\);_(* "-"??_);_(@_)</c:formatCode>
                <c:ptCount val="12"/>
                <c:pt idx="0">
                  <c:v>48000</c:v>
                </c:pt>
                <c:pt idx="4">
                  <c:v>48000</c:v>
                </c:pt>
                <c:pt idx="8">
                  <c:v>48000</c:v>
                </c:pt>
              </c:numCache>
            </c:numRef>
          </c:val>
          <c:extLst xmlns:c16r2="http://schemas.microsoft.com/office/drawing/2015/06/chart">
            <c:ext xmlns:c16="http://schemas.microsoft.com/office/drawing/2014/chart" uri="{C3380CC4-5D6E-409C-BE32-E72D297353CC}">
              <c16:uniqueId val="{00000000-E2B0-4633-BD99-E1BC9D02ADE0}"/>
            </c:ext>
          </c:extLst>
        </c:ser>
        <c:ser>
          <c:idx val="1"/>
          <c:order val="1"/>
          <c:tx>
            <c:strRef>
              <c:f>'4 Months MMP'!$A$13</c:f>
              <c:strCache>
                <c:ptCount val="1"/>
                <c:pt idx="0">
                  <c:v>Patient Group 2</c:v>
                </c:pt>
              </c:strCache>
            </c:strRef>
          </c:tx>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MMP'!$B$13:$M$13</c:f>
              <c:numCache>
                <c:formatCode>_(* #,##0_);_(* \(#,##0\);_(* "-"??_);_(@_)</c:formatCode>
                <c:ptCount val="12"/>
                <c:pt idx="0">
                  <c:v>12000</c:v>
                </c:pt>
                <c:pt idx="1">
                  <c:v>48000</c:v>
                </c:pt>
                <c:pt idx="5">
                  <c:v>48000</c:v>
                </c:pt>
                <c:pt idx="9">
                  <c:v>48000</c:v>
                </c:pt>
              </c:numCache>
            </c:numRef>
          </c:val>
          <c:extLst xmlns:c16r2="http://schemas.microsoft.com/office/drawing/2015/06/chart">
            <c:ext xmlns:c16="http://schemas.microsoft.com/office/drawing/2014/chart" uri="{C3380CC4-5D6E-409C-BE32-E72D297353CC}">
              <c16:uniqueId val="{00000001-E2B0-4633-BD99-E1BC9D02ADE0}"/>
            </c:ext>
          </c:extLst>
        </c:ser>
        <c:ser>
          <c:idx val="2"/>
          <c:order val="2"/>
          <c:tx>
            <c:strRef>
              <c:f>'4 Months MMP'!$A$14</c:f>
              <c:strCache>
                <c:ptCount val="1"/>
                <c:pt idx="0">
                  <c:v>Patient Group 3</c:v>
                </c:pt>
              </c:strCache>
            </c:strRef>
          </c:tx>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MMP'!$B$14:$M$14</c:f>
              <c:numCache>
                <c:formatCode>_(* #,##0_);_(* \(#,##0\);_(* "-"??_);_(@_)</c:formatCode>
                <c:ptCount val="12"/>
                <c:pt idx="0">
                  <c:v>12000</c:v>
                </c:pt>
                <c:pt idx="1">
                  <c:v>12000</c:v>
                </c:pt>
                <c:pt idx="2">
                  <c:v>48000</c:v>
                </c:pt>
                <c:pt idx="6">
                  <c:v>48000</c:v>
                </c:pt>
                <c:pt idx="10">
                  <c:v>48000</c:v>
                </c:pt>
              </c:numCache>
            </c:numRef>
          </c:val>
          <c:extLst xmlns:c16r2="http://schemas.microsoft.com/office/drawing/2015/06/chart">
            <c:ext xmlns:c16="http://schemas.microsoft.com/office/drawing/2014/chart" uri="{C3380CC4-5D6E-409C-BE32-E72D297353CC}">
              <c16:uniqueId val="{00000002-E2B0-4633-BD99-E1BC9D02ADE0}"/>
            </c:ext>
          </c:extLst>
        </c:ser>
        <c:ser>
          <c:idx val="3"/>
          <c:order val="3"/>
          <c:tx>
            <c:strRef>
              <c:f>'4 Months MMP'!$A$15</c:f>
              <c:strCache>
                <c:ptCount val="1"/>
                <c:pt idx="0">
                  <c:v>Patient Group 4</c:v>
                </c:pt>
              </c:strCache>
            </c:strRef>
          </c:tx>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MMP'!$B$15:$M$15</c:f>
              <c:numCache>
                <c:formatCode>_(* #,##0_);_(* \(#,##0\);_(* "-"??_);_(@_)</c:formatCode>
                <c:ptCount val="12"/>
                <c:pt idx="0">
                  <c:v>12000</c:v>
                </c:pt>
                <c:pt idx="1">
                  <c:v>12000</c:v>
                </c:pt>
                <c:pt idx="2">
                  <c:v>12000</c:v>
                </c:pt>
                <c:pt idx="3">
                  <c:v>48000</c:v>
                </c:pt>
                <c:pt idx="7">
                  <c:v>48000</c:v>
                </c:pt>
                <c:pt idx="11">
                  <c:v>48000</c:v>
                </c:pt>
              </c:numCache>
            </c:numRef>
          </c:val>
          <c:extLst xmlns:c16r2="http://schemas.microsoft.com/office/drawing/2015/06/chart">
            <c:ext xmlns:c16="http://schemas.microsoft.com/office/drawing/2014/chart" uri="{C3380CC4-5D6E-409C-BE32-E72D297353CC}">
              <c16:uniqueId val="{00000003-E2B0-4633-BD99-E1BC9D02ADE0}"/>
            </c:ext>
          </c:extLst>
        </c:ser>
        <c:ser>
          <c:idx val="4"/>
          <c:order val="4"/>
          <c:tx>
            <c:strRef>
              <c:f>'4 Months MMP'!$A$16</c:f>
              <c:strCache>
                <c:ptCount val="1"/>
                <c:pt idx="0">
                  <c:v>Total ARV Treatment Stock for  Multi-Month Prescribing Phase-In (first 4 months), and Total for ARV Treatment Stock for  Multi-Month Prescribing for the remainder of the year</c:v>
                </c:pt>
              </c:strCache>
            </c:strRef>
          </c:tx>
          <c:spPr>
            <a:solidFill>
              <a:schemeClr val="tx2">
                <a:lumMod val="60000"/>
                <a:lumOff val="40000"/>
              </a:schemeClr>
            </a:solidFill>
          </c:spPr>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MMP'!$B$16:$M$16</c:f>
              <c:numCache>
                <c:formatCode>_(* #,##0_);_(* \(#,##0\);_(* "-"??_);_(@_)</c:formatCode>
                <c:ptCount val="12"/>
                <c:pt idx="0">
                  <c:v>84000</c:v>
                </c:pt>
                <c:pt idx="1">
                  <c:v>72000</c:v>
                </c:pt>
                <c:pt idx="2">
                  <c:v>60000</c:v>
                </c:pt>
                <c:pt idx="3">
                  <c:v>48000</c:v>
                </c:pt>
                <c:pt idx="4">
                  <c:v>48000</c:v>
                </c:pt>
                <c:pt idx="5">
                  <c:v>48000</c:v>
                </c:pt>
                <c:pt idx="6">
                  <c:v>48000</c:v>
                </c:pt>
                <c:pt idx="7">
                  <c:v>48000</c:v>
                </c:pt>
                <c:pt idx="8">
                  <c:v>48000</c:v>
                </c:pt>
                <c:pt idx="9">
                  <c:v>48000</c:v>
                </c:pt>
                <c:pt idx="10">
                  <c:v>48000</c:v>
                </c:pt>
                <c:pt idx="11">
                  <c:v>48000</c:v>
                </c:pt>
              </c:numCache>
            </c:numRef>
          </c:val>
          <c:extLst xmlns:c16r2="http://schemas.microsoft.com/office/drawing/2015/06/chart">
            <c:ext xmlns:c16="http://schemas.microsoft.com/office/drawing/2014/chart" uri="{C3380CC4-5D6E-409C-BE32-E72D297353CC}">
              <c16:uniqueId val="{00000004-E2B0-4633-BD99-E1BC9D02ADE0}"/>
            </c:ext>
          </c:extLst>
        </c:ser>
        <c:ser>
          <c:idx val="5"/>
          <c:order val="5"/>
          <c:tx>
            <c:strRef>
              <c:f>'4 Months MMP'!$A$17</c:f>
              <c:strCache>
                <c:ptCount val="1"/>
                <c:pt idx="0">
                  <c:v>New Patients (Treat All) on Monthly Treatment</c:v>
                </c:pt>
              </c:strCache>
            </c:strRef>
          </c:tx>
          <c:spPr>
            <a:solidFill>
              <a:srgbClr val="92D050"/>
            </a:solidFill>
          </c:spPr>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MMP'!$B$17:$M$17</c:f>
              <c:numCache>
                <c:formatCode>_(* #,##0.00_);_(* \(#,##0.00\);_(* "-"??_);_(@_)</c:formatCode>
                <c:ptCount val="12"/>
                <c:pt idx="0" formatCode="_(* #,##0_);_(* \(#,##0\);_(* &quot;-&quot;??_);_(@_)">
                  <c:v>1250</c:v>
                </c:pt>
                <c:pt idx="1">
                  <c:v>2500</c:v>
                </c:pt>
                <c:pt idx="2">
                  <c:v>3750</c:v>
                </c:pt>
                <c:pt idx="3">
                  <c:v>5000</c:v>
                </c:pt>
                <c:pt idx="4">
                  <c:v>6250</c:v>
                </c:pt>
                <c:pt idx="5">
                  <c:v>7500</c:v>
                </c:pt>
                <c:pt idx="6">
                  <c:v>8750</c:v>
                </c:pt>
                <c:pt idx="7">
                  <c:v>10000</c:v>
                </c:pt>
                <c:pt idx="8">
                  <c:v>11250</c:v>
                </c:pt>
                <c:pt idx="9">
                  <c:v>12500</c:v>
                </c:pt>
                <c:pt idx="10">
                  <c:v>13750</c:v>
                </c:pt>
                <c:pt idx="11">
                  <c:v>15000</c:v>
                </c:pt>
              </c:numCache>
            </c:numRef>
          </c:val>
          <c:extLst xmlns:c16r2="http://schemas.microsoft.com/office/drawing/2015/06/chart">
            <c:ext xmlns:c16="http://schemas.microsoft.com/office/drawing/2014/chart" uri="{C3380CC4-5D6E-409C-BE32-E72D297353CC}">
              <c16:uniqueId val="{00000005-E2B0-4633-BD99-E1BC9D02ADE0}"/>
            </c:ext>
          </c:extLst>
        </c:ser>
        <c:ser>
          <c:idx val="6"/>
          <c:order val="6"/>
          <c:tx>
            <c:strRef>
              <c:f>'4 Months MMP'!$A$18</c:f>
              <c:strCache>
                <c:ptCount val="1"/>
                <c:pt idx="0">
                  <c:v>New Patients from Previous Year not on Multi-Month Prescribing Yet</c:v>
                </c:pt>
              </c:strCache>
            </c:strRef>
          </c:tx>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MMP'!$B$18:$M$18</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6-E2B0-4633-BD99-E1BC9D02ADE0}"/>
            </c:ext>
          </c:extLst>
        </c:ser>
        <c:dLbls>
          <c:showLegendKey val="0"/>
          <c:showVal val="0"/>
          <c:showCatName val="0"/>
          <c:showSerName val="0"/>
          <c:showPercent val="0"/>
          <c:showBubbleSize val="0"/>
        </c:dLbls>
        <c:axId val="83475456"/>
        <c:axId val="83481728"/>
      </c:areaChart>
      <c:lineChart>
        <c:grouping val="standard"/>
        <c:varyColors val="0"/>
        <c:ser>
          <c:idx val="7"/>
          <c:order val="7"/>
          <c:tx>
            <c:strRef>
              <c:f>'4 Months MMP'!$A$19</c:f>
              <c:strCache>
                <c:ptCount val="1"/>
                <c:pt idx="0">
                  <c:v>Grand Total (Multi-Month and Treat All)</c:v>
                </c:pt>
              </c:strCache>
            </c:strRef>
          </c:tx>
          <c:spPr>
            <a:ln>
              <a:solidFill>
                <a:srgbClr val="FFC000"/>
              </a:solidFill>
            </a:ln>
          </c:spPr>
          <c:marker>
            <c:symbol val="circle"/>
            <c:size val="7"/>
            <c:spPr>
              <a:solidFill>
                <a:srgbClr val="FFC000"/>
              </a:solidFill>
            </c:spPr>
          </c:marker>
          <c:cat>
            <c:strRef>
              <c:f>'4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MMP'!$B$19:$M$19</c:f>
              <c:numCache>
                <c:formatCode>_(* #,##0_);_(* \(#,##0\);_(* "-"??_);_(@_)</c:formatCode>
                <c:ptCount val="12"/>
                <c:pt idx="0">
                  <c:v>85250</c:v>
                </c:pt>
                <c:pt idx="1">
                  <c:v>74500</c:v>
                </c:pt>
                <c:pt idx="2">
                  <c:v>63750</c:v>
                </c:pt>
                <c:pt idx="3">
                  <c:v>53000</c:v>
                </c:pt>
                <c:pt idx="4">
                  <c:v>54250</c:v>
                </c:pt>
                <c:pt idx="5">
                  <c:v>55500</c:v>
                </c:pt>
                <c:pt idx="6">
                  <c:v>56750</c:v>
                </c:pt>
                <c:pt idx="7">
                  <c:v>58000</c:v>
                </c:pt>
                <c:pt idx="8">
                  <c:v>59250</c:v>
                </c:pt>
                <c:pt idx="9">
                  <c:v>60500</c:v>
                </c:pt>
                <c:pt idx="10">
                  <c:v>61750</c:v>
                </c:pt>
                <c:pt idx="11">
                  <c:v>63000</c:v>
                </c:pt>
              </c:numCache>
            </c:numRef>
          </c:val>
          <c:smooth val="0"/>
          <c:extLst xmlns:c16r2="http://schemas.microsoft.com/office/drawing/2015/06/chart">
            <c:ext xmlns:c16="http://schemas.microsoft.com/office/drawing/2014/chart" uri="{C3380CC4-5D6E-409C-BE32-E72D297353CC}">
              <c16:uniqueId val="{00000007-E2B0-4633-BD99-E1BC9D02ADE0}"/>
            </c:ext>
          </c:extLst>
        </c:ser>
        <c:dLbls>
          <c:showLegendKey val="0"/>
          <c:showVal val="0"/>
          <c:showCatName val="0"/>
          <c:showSerName val="0"/>
          <c:showPercent val="0"/>
          <c:showBubbleSize val="0"/>
        </c:dLbls>
        <c:marker val="1"/>
        <c:smooth val="0"/>
        <c:axId val="83475456"/>
        <c:axId val="83481728"/>
      </c:lineChart>
      <c:catAx>
        <c:axId val="83475456"/>
        <c:scaling>
          <c:orientation val="minMax"/>
        </c:scaling>
        <c:delete val="0"/>
        <c:axPos val="b"/>
        <c:numFmt formatCode="General" sourceLinked="0"/>
        <c:majorTickMark val="out"/>
        <c:minorTickMark val="none"/>
        <c:tickLblPos val="nextTo"/>
        <c:crossAx val="83481728"/>
        <c:crosses val="autoZero"/>
        <c:auto val="1"/>
        <c:lblAlgn val="ctr"/>
        <c:lblOffset val="100"/>
        <c:noMultiLvlLbl val="0"/>
      </c:catAx>
      <c:valAx>
        <c:axId val="83481728"/>
        <c:scaling>
          <c:orientation val="minMax"/>
        </c:scaling>
        <c:delete val="0"/>
        <c:axPos val="l"/>
        <c:majorGridlines/>
        <c:numFmt formatCode="_(* #,##0_);_(* \(#,##0\);_(* &quot;-&quot;??_);_(@_)" sourceLinked="1"/>
        <c:majorTickMark val="out"/>
        <c:minorTickMark val="none"/>
        <c:tickLblPos val="nextTo"/>
        <c:crossAx val="83475456"/>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legendEntry>
        <c:idx val="6"/>
        <c:delete val="1"/>
      </c:legendEntry>
      <c:overlay val="0"/>
    </c:legend>
    <c:plotVisOnly val="1"/>
    <c:dispBlanksAs val="zero"/>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 Month Prescribing and Treat All, Year 2</a:t>
            </a:r>
          </a:p>
        </c:rich>
      </c:tx>
      <c:overlay val="0"/>
    </c:title>
    <c:autoTitleDeleted val="0"/>
    <c:plotArea>
      <c:layout/>
      <c:areaChart>
        <c:grouping val="standard"/>
        <c:varyColors val="0"/>
        <c:ser>
          <c:idx val="0"/>
          <c:order val="0"/>
          <c:tx>
            <c:strRef>
              <c:f>'4 Months MMP'!$A$23</c:f>
              <c:strCache>
                <c:ptCount val="1"/>
                <c:pt idx="0">
                  <c:v>Patient Group 1</c:v>
                </c:pt>
              </c:strCache>
            </c:strRef>
          </c:tx>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MMP'!$B$23:$M$23</c:f>
              <c:numCache>
                <c:formatCode>_(* #,##0.00_);_(* \(#,##0.00\);_(* "-"??_);_(@_)</c:formatCode>
                <c:ptCount val="12"/>
                <c:pt idx="0">
                  <c:v>53000</c:v>
                </c:pt>
                <c:pt idx="4">
                  <c:v>58000</c:v>
                </c:pt>
                <c:pt idx="8">
                  <c:v>63000</c:v>
                </c:pt>
              </c:numCache>
            </c:numRef>
          </c:val>
          <c:extLst xmlns:c16r2="http://schemas.microsoft.com/office/drawing/2015/06/chart">
            <c:ext xmlns:c16="http://schemas.microsoft.com/office/drawing/2014/chart" uri="{C3380CC4-5D6E-409C-BE32-E72D297353CC}">
              <c16:uniqueId val="{00000000-1694-41C3-B876-C21078EB84EB}"/>
            </c:ext>
          </c:extLst>
        </c:ser>
        <c:ser>
          <c:idx val="1"/>
          <c:order val="1"/>
          <c:tx>
            <c:strRef>
              <c:f>'4 Months MMP'!$A$24</c:f>
              <c:strCache>
                <c:ptCount val="1"/>
                <c:pt idx="0">
                  <c:v>Patient Group 2</c:v>
                </c:pt>
              </c:strCache>
            </c:strRef>
          </c:tx>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MMP'!$B$24:$M$24</c:f>
              <c:numCache>
                <c:formatCode>_(* #,##0.00_);_(* \(#,##0.00\);_(* "-"??_);_(@_)</c:formatCode>
                <c:ptCount val="12"/>
                <c:pt idx="1">
                  <c:v>53000</c:v>
                </c:pt>
                <c:pt idx="5">
                  <c:v>58000</c:v>
                </c:pt>
                <c:pt idx="9">
                  <c:v>63000</c:v>
                </c:pt>
              </c:numCache>
            </c:numRef>
          </c:val>
          <c:extLst xmlns:c16r2="http://schemas.microsoft.com/office/drawing/2015/06/chart">
            <c:ext xmlns:c16="http://schemas.microsoft.com/office/drawing/2014/chart" uri="{C3380CC4-5D6E-409C-BE32-E72D297353CC}">
              <c16:uniqueId val="{00000001-1694-41C3-B876-C21078EB84EB}"/>
            </c:ext>
          </c:extLst>
        </c:ser>
        <c:ser>
          <c:idx val="2"/>
          <c:order val="2"/>
          <c:tx>
            <c:strRef>
              <c:f>'4 Months MMP'!$A$25</c:f>
              <c:strCache>
                <c:ptCount val="1"/>
                <c:pt idx="0">
                  <c:v>Patient Group 3</c:v>
                </c:pt>
              </c:strCache>
            </c:strRef>
          </c:tx>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MMP'!$B$25:$M$25</c:f>
              <c:numCache>
                <c:formatCode>_(* #,##0.00_);_(* \(#,##0.00\);_(* "-"??_);_(@_)</c:formatCode>
                <c:ptCount val="12"/>
                <c:pt idx="2">
                  <c:v>53000</c:v>
                </c:pt>
                <c:pt idx="6">
                  <c:v>58000</c:v>
                </c:pt>
                <c:pt idx="10">
                  <c:v>63000</c:v>
                </c:pt>
              </c:numCache>
            </c:numRef>
          </c:val>
          <c:extLst xmlns:c16r2="http://schemas.microsoft.com/office/drawing/2015/06/chart">
            <c:ext xmlns:c16="http://schemas.microsoft.com/office/drawing/2014/chart" uri="{C3380CC4-5D6E-409C-BE32-E72D297353CC}">
              <c16:uniqueId val="{00000002-1694-41C3-B876-C21078EB84EB}"/>
            </c:ext>
          </c:extLst>
        </c:ser>
        <c:ser>
          <c:idx val="3"/>
          <c:order val="3"/>
          <c:tx>
            <c:strRef>
              <c:f>'4 Months MMP'!$A$26</c:f>
              <c:strCache>
                <c:ptCount val="1"/>
                <c:pt idx="0">
                  <c:v>Patient Group 4</c:v>
                </c:pt>
              </c:strCache>
            </c:strRef>
          </c:tx>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MMP'!$B$26:$M$26</c:f>
              <c:numCache>
                <c:formatCode>_(* #,##0.00_);_(* \(#,##0.00\);_(* "-"??_);_(@_)</c:formatCode>
                <c:ptCount val="12"/>
                <c:pt idx="3">
                  <c:v>53000</c:v>
                </c:pt>
                <c:pt idx="7">
                  <c:v>58000</c:v>
                </c:pt>
                <c:pt idx="11">
                  <c:v>63000</c:v>
                </c:pt>
              </c:numCache>
            </c:numRef>
          </c:val>
          <c:extLst xmlns:c16r2="http://schemas.microsoft.com/office/drawing/2015/06/chart">
            <c:ext xmlns:c16="http://schemas.microsoft.com/office/drawing/2014/chart" uri="{C3380CC4-5D6E-409C-BE32-E72D297353CC}">
              <c16:uniqueId val="{00000003-1694-41C3-B876-C21078EB84EB}"/>
            </c:ext>
          </c:extLst>
        </c:ser>
        <c:ser>
          <c:idx val="4"/>
          <c:order val="4"/>
          <c:tx>
            <c:strRef>
              <c:f>'4 Months MMP'!$A$27</c:f>
              <c:strCache>
                <c:ptCount val="1"/>
                <c:pt idx="0">
                  <c:v>Total for ARV Treatment Stock for  Multi-Month Prescribing </c:v>
                </c:pt>
              </c:strCache>
            </c:strRef>
          </c:tx>
          <c:spPr>
            <a:solidFill>
              <a:schemeClr val="tx2">
                <a:lumMod val="60000"/>
                <a:lumOff val="40000"/>
              </a:schemeClr>
            </a:solidFill>
          </c:spPr>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MMP'!$B$27:$M$27</c:f>
              <c:numCache>
                <c:formatCode>_(* #,##0_);_(* \(#,##0\);_(* "-"??_);_(@_)</c:formatCode>
                <c:ptCount val="12"/>
                <c:pt idx="0">
                  <c:v>53000</c:v>
                </c:pt>
                <c:pt idx="1">
                  <c:v>53000</c:v>
                </c:pt>
                <c:pt idx="2">
                  <c:v>53000</c:v>
                </c:pt>
                <c:pt idx="3">
                  <c:v>53000</c:v>
                </c:pt>
                <c:pt idx="4">
                  <c:v>58000</c:v>
                </c:pt>
                <c:pt idx="5">
                  <c:v>58000</c:v>
                </c:pt>
                <c:pt idx="6">
                  <c:v>58000</c:v>
                </c:pt>
                <c:pt idx="7">
                  <c:v>58000</c:v>
                </c:pt>
                <c:pt idx="8">
                  <c:v>63000</c:v>
                </c:pt>
                <c:pt idx="9">
                  <c:v>63000</c:v>
                </c:pt>
                <c:pt idx="10">
                  <c:v>63000</c:v>
                </c:pt>
                <c:pt idx="11">
                  <c:v>63000</c:v>
                </c:pt>
              </c:numCache>
            </c:numRef>
          </c:val>
          <c:extLst xmlns:c16r2="http://schemas.microsoft.com/office/drawing/2015/06/chart">
            <c:ext xmlns:c16="http://schemas.microsoft.com/office/drawing/2014/chart" uri="{C3380CC4-5D6E-409C-BE32-E72D297353CC}">
              <c16:uniqueId val="{00000004-1694-41C3-B876-C21078EB84EB}"/>
            </c:ext>
          </c:extLst>
        </c:ser>
        <c:ser>
          <c:idx val="5"/>
          <c:order val="5"/>
          <c:tx>
            <c:strRef>
              <c:f>'4 Months MMP'!$A$28</c:f>
              <c:strCache>
                <c:ptCount val="1"/>
                <c:pt idx="0">
                  <c:v>New Patients (Treat All) on Monthly Treatment</c:v>
                </c:pt>
              </c:strCache>
            </c:strRef>
          </c:tx>
          <c:spPr>
            <a:solidFill>
              <a:srgbClr val="92D050"/>
            </a:solidFill>
          </c:spPr>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MMP'!$B$28:$M$28</c:f>
              <c:numCache>
                <c:formatCode>_(* #,##0.00_);_(* \(#,##0.00\);_(* "-"??_);_(@_)</c:formatCode>
                <c:ptCount val="12"/>
                <c:pt idx="0" formatCode="_(* #,##0_);_(* \(#,##0\);_(* &quot;-&quot;??_);_(@_)">
                  <c:v>2916.6666666666665</c:v>
                </c:pt>
                <c:pt idx="1">
                  <c:v>5833.333333333333</c:v>
                </c:pt>
                <c:pt idx="2">
                  <c:v>8750</c:v>
                </c:pt>
                <c:pt idx="3">
                  <c:v>11666.666666666666</c:v>
                </c:pt>
                <c:pt idx="4">
                  <c:v>14583.333333333332</c:v>
                </c:pt>
                <c:pt idx="5">
                  <c:v>17500</c:v>
                </c:pt>
                <c:pt idx="6">
                  <c:v>20416.666666666664</c:v>
                </c:pt>
                <c:pt idx="7">
                  <c:v>23333.333333333332</c:v>
                </c:pt>
                <c:pt idx="8">
                  <c:v>26250</c:v>
                </c:pt>
                <c:pt idx="9">
                  <c:v>29166.666666666664</c:v>
                </c:pt>
                <c:pt idx="10">
                  <c:v>32083.333333333332</c:v>
                </c:pt>
                <c:pt idx="11">
                  <c:v>35000</c:v>
                </c:pt>
              </c:numCache>
            </c:numRef>
          </c:val>
          <c:extLst xmlns:c16r2="http://schemas.microsoft.com/office/drawing/2015/06/chart">
            <c:ext xmlns:c16="http://schemas.microsoft.com/office/drawing/2014/chart" uri="{C3380CC4-5D6E-409C-BE32-E72D297353CC}">
              <c16:uniqueId val="{00000005-1694-41C3-B876-C21078EB84EB}"/>
            </c:ext>
          </c:extLst>
        </c:ser>
        <c:ser>
          <c:idx val="6"/>
          <c:order val="6"/>
          <c:tx>
            <c:strRef>
              <c:f>'4 Months MMP'!$A$29</c:f>
              <c:strCache>
                <c:ptCount val="1"/>
                <c:pt idx="0">
                  <c:v>New Patients from Previous Year not on Multi-Month Prescribing Yet</c:v>
                </c:pt>
              </c:strCache>
            </c:strRef>
          </c:tx>
          <c:spPr>
            <a:solidFill>
              <a:schemeClr val="accent2">
                <a:lumMod val="75000"/>
              </a:schemeClr>
            </a:solidFill>
          </c:spPr>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MMP'!$B$29:$M$29</c:f>
              <c:numCache>
                <c:formatCode>_(* #,##0_);_(* \(#,##0\);_(* "-"??_);_(@_)</c:formatCode>
                <c:ptCount val="12"/>
                <c:pt idx="0">
                  <c:v>13750</c:v>
                </c:pt>
                <c:pt idx="1">
                  <c:v>12500</c:v>
                </c:pt>
                <c:pt idx="2">
                  <c:v>11250</c:v>
                </c:pt>
                <c:pt idx="3">
                  <c:v>10000</c:v>
                </c:pt>
                <c:pt idx="4">
                  <c:v>8750</c:v>
                </c:pt>
                <c:pt idx="5">
                  <c:v>7500</c:v>
                </c:pt>
                <c:pt idx="6">
                  <c:v>6250</c:v>
                </c:pt>
                <c:pt idx="7">
                  <c:v>5000</c:v>
                </c:pt>
                <c:pt idx="8">
                  <c:v>3750</c:v>
                </c:pt>
                <c:pt idx="9">
                  <c:v>2500</c:v>
                </c:pt>
                <c:pt idx="10">
                  <c:v>1250</c:v>
                </c:pt>
                <c:pt idx="11">
                  <c:v>0</c:v>
                </c:pt>
              </c:numCache>
            </c:numRef>
          </c:val>
          <c:extLst xmlns:c16r2="http://schemas.microsoft.com/office/drawing/2015/06/chart">
            <c:ext xmlns:c16="http://schemas.microsoft.com/office/drawing/2014/chart" uri="{C3380CC4-5D6E-409C-BE32-E72D297353CC}">
              <c16:uniqueId val="{00000006-1694-41C3-B876-C21078EB84EB}"/>
            </c:ext>
          </c:extLst>
        </c:ser>
        <c:dLbls>
          <c:showLegendKey val="0"/>
          <c:showVal val="0"/>
          <c:showCatName val="0"/>
          <c:showSerName val="0"/>
          <c:showPercent val="0"/>
          <c:showBubbleSize val="0"/>
        </c:dLbls>
        <c:axId val="83537920"/>
        <c:axId val="83539840"/>
      </c:areaChart>
      <c:lineChart>
        <c:grouping val="standard"/>
        <c:varyColors val="0"/>
        <c:ser>
          <c:idx val="7"/>
          <c:order val="7"/>
          <c:tx>
            <c:strRef>
              <c:f>'4 Months MMP'!$A$30</c:f>
              <c:strCache>
                <c:ptCount val="1"/>
                <c:pt idx="0">
                  <c:v>Grand Total (Multi-Month and Treat All)</c:v>
                </c:pt>
              </c:strCache>
            </c:strRef>
          </c:tx>
          <c:spPr>
            <a:ln>
              <a:solidFill>
                <a:srgbClr val="FFC000"/>
              </a:solidFill>
            </a:ln>
          </c:spPr>
          <c:marker>
            <c:symbol val="circle"/>
            <c:size val="7"/>
            <c:spPr>
              <a:solidFill>
                <a:srgbClr val="FFC000"/>
              </a:solidFill>
            </c:spPr>
          </c:marker>
          <c:cat>
            <c:strRef>
              <c:f>'4 Months MMP'!$B$22:$M$22</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MMP'!$B$30:$M$30</c:f>
              <c:numCache>
                <c:formatCode>_(* #,##0_);_(* \(#,##0\);_(* "-"??_);_(@_)</c:formatCode>
                <c:ptCount val="12"/>
                <c:pt idx="0">
                  <c:v>69666.666666666657</c:v>
                </c:pt>
                <c:pt idx="1">
                  <c:v>71333.333333333343</c:v>
                </c:pt>
                <c:pt idx="2">
                  <c:v>73000</c:v>
                </c:pt>
                <c:pt idx="3">
                  <c:v>74666.666666666657</c:v>
                </c:pt>
                <c:pt idx="4">
                  <c:v>81333.333333333328</c:v>
                </c:pt>
                <c:pt idx="5">
                  <c:v>83000</c:v>
                </c:pt>
                <c:pt idx="6">
                  <c:v>84666.666666666657</c:v>
                </c:pt>
                <c:pt idx="7">
                  <c:v>86333.333333333328</c:v>
                </c:pt>
                <c:pt idx="8">
                  <c:v>93000</c:v>
                </c:pt>
                <c:pt idx="9">
                  <c:v>94666.666666666657</c:v>
                </c:pt>
                <c:pt idx="10">
                  <c:v>96333.333333333328</c:v>
                </c:pt>
                <c:pt idx="11">
                  <c:v>98000</c:v>
                </c:pt>
              </c:numCache>
            </c:numRef>
          </c:val>
          <c:smooth val="0"/>
          <c:extLst xmlns:c16r2="http://schemas.microsoft.com/office/drawing/2015/06/chart">
            <c:ext xmlns:c16="http://schemas.microsoft.com/office/drawing/2014/chart" uri="{C3380CC4-5D6E-409C-BE32-E72D297353CC}">
              <c16:uniqueId val="{00000007-1694-41C3-B876-C21078EB84EB}"/>
            </c:ext>
          </c:extLst>
        </c:ser>
        <c:dLbls>
          <c:showLegendKey val="0"/>
          <c:showVal val="0"/>
          <c:showCatName val="0"/>
          <c:showSerName val="0"/>
          <c:showPercent val="0"/>
          <c:showBubbleSize val="0"/>
        </c:dLbls>
        <c:marker val="1"/>
        <c:smooth val="0"/>
        <c:axId val="83537920"/>
        <c:axId val="83539840"/>
      </c:lineChart>
      <c:catAx>
        <c:axId val="83537920"/>
        <c:scaling>
          <c:orientation val="minMax"/>
        </c:scaling>
        <c:delete val="0"/>
        <c:axPos val="b"/>
        <c:numFmt formatCode="General" sourceLinked="0"/>
        <c:majorTickMark val="out"/>
        <c:minorTickMark val="none"/>
        <c:tickLblPos val="nextTo"/>
        <c:crossAx val="83539840"/>
        <c:crosses val="autoZero"/>
        <c:auto val="1"/>
        <c:lblAlgn val="ctr"/>
        <c:lblOffset val="100"/>
        <c:noMultiLvlLbl val="0"/>
      </c:catAx>
      <c:valAx>
        <c:axId val="83539840"/>
        <c:scaling>
          <c:orientation val="minMax"/>
        </c:scaling>
        <c:delete val="0"/>
        <c:axPos val="l"/>
        <c:majorGridlines/>
        <c:numFmt formatCode="_(* #,##0.00_);_(* \(#,##0.00\);_(* &quot;-&quot;??_);_(@_)" sourceLinked="1"/>
        <c:majorTickMark val="out"/>
        <c:minorTickMark val="none"/>
        <c:tickLblPos val="nextTo"/>
        <c:crossAx val="83537920"/>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overlay val="0"/>
    </c:legend>
    <c:plotVisOnly val="1"/>
    <c:dispBlanksAs val="zero"/>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a:t>
            </a:r>
            <a:r>
              <a:rPr lang="en-US" baseline="0"/>
              <a:t>-Month Prescribing and Treat All, Year 3</a:t>
            </a:r>
            <a:endParaRPr lang="en-US"/>
          </a:p>
        </c:rich>
      </c:tx>
      <c:overlay val="0"/>
    </c:title>
    <c:autoTitleDeleted val="0"/>
    <c:plotArea>
      <c:layout/>
      <c:areaChart>
        <c:grouping val="standard"/>
        <c:varyColors val="0"/>
        <c:ser>
          <c:idx val="0"/>
          <c:order val="0"/>
          <c:tx>
            <c:strRef>
              <c:f>'4 Months MMP'!$A$34</c:f>
              <c:strCache>
                <c:ptCount val="1"/>
                <c:pt idx="0">
                  <c:v>Patient Group 1</c:v>
                </c:pt>
              </c:strCache>
            </c:strRef>
          </c:tx>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MMP'!$B$34:$M$34</c:f>
              <c:numCache>
                <c:formatCode>_(* #,##0.00_);_(* \(#,##0.00\);_(* "-"??_);_(@_)</c:formatCode>
                <c:ptCount val="12"/>
                <c:pt idx="0">
                  <c:v>74666.666666666672</c:v>
                </c:pt>
                <c:pt idx="4">
                  <c:v>86333.333333333343</c:v>
                </c:pt>
                <c:pt idx="8">
                  <c:v>98000.000000000015</c:v>
                </c:pt>
              </c:numCache>
            </c:numRef>
          </c:val>
          <c:extLst xmlns:c16r2="http://schemas.microsoft.com/office/drawing/2015/06/chart">
            <c:ext xmlns:c16="http://schemas.microsoft.com/office/drawing/2014/chart" uri="{C3380CC4-5D6E-409C-BE32-E72D297353CC}">
              <c16:uniqueId val="{00000000-2030-4E86-918F-B7EEF61ED992}"/>
            </c:ext>
          </c:extLst>
        </c:ser>
        <c:ser>
          <c:idx val="1"/>
          <c:order val="1"/>
          <c:tx>
            <c:strRef>
              <c:f>'4 Months MMP'!$A$35</c:f>
              <c:strCache>
                <c:ptCount val="1"/>
                <c:pt idx="0">
                  <c:v>Patient Group 2</c:v>
                </c:pt>
              </c:strCache>
            </c:strRef>
          </c:tx>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MMP'!$B$35:$M$35</c:f>
              <c:numCache>
                <c:formatCode>_(* #,##0.00_);_(* \(#,##0.00\);_(* "-"??_);_(@_)</c:formatCode>
                <c:ptCount val="12"/>
                <c:pt idx="1">
                  <c:v>74666.666666666672</c:v>
                </c:pt>
                <c:pt idx="5">
                  <c:v>86333.333333333343</c:v>
                </c:pt>
                <c:pt idx="9">
                  <c:v>98000.000000000015</c:v>
                </c:pt>
              </c:numCache>
            </c:numRef>
          </c:val>
          <c:extLst xmlns:c16r2="http://schemas.microsoft.com/office/drawing/2015/06/chart">
            <c:ext xmlns:c16="http://schemas.microsoft.com/office/drawing/2014/chart" uri="{C3380CC4-5D6E-409C-BE32-E72D297353CC}">
              <c16:uniqueId val="{00000001-2030-4E86-918F-B7EEF61ED992}"/>
            </c:ext>
          </c:extLst>
        </c:ser>
        <c:ser>
          <c:idx val="2"/>
          <c:order val="2"/>
          <c:tx>
            <c:strRef>
              <c:f>'4 Months MMP'!$A$36</c:f>
              <c:strCache>
                <c:ptCount val="1"/>
                <c:pt idx="0">
                  <c:v>Patient Group 3</c:v>
                </c:pt>
              </c:strCache>
            </c:strRef>
          </c:tx>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MMP'!$B$36:$M$36</c:f>
              <c:numCache>
                <c:formatCode>_(* #,##0.00_);_(* \(#,##0.00\);_(* "-"??_);_(@_)</c:formatCode>
                <c:ptCount val="12"/>
                <c:pt idx="2">
                  <c:v>74666.666666666672</c:v>
                </c:pt>
                <c:pt idx="6">
                  <c:v>86333.333333333343</c:v>
                </c:pt>
                <c:pt idx="10">
                  <c:v>98000.000000000015</c:v>
                </c:pt>
              </c:numCache>
            </c:numRef>
          </c:val>
          <c:extLst xmlns:c16r2="http://schemas.microsoft.com/office/drawing/2015/06/chart">
            <c:ext xmlns:c16="http://schemas.microsoft.com/office/drawing/2014/chart" uri="{C3380CC4-5D6E-409C-BE32-E72D297353CC}">
              <c16:uniqueId val="{00000002-2030-4E86-918F-B7EEF61ED992}"/>
            </c:ext>
          </c:extLst>
        </c:ser>
        <c:ser>
          <c:idx val="3"/>
          <c:order val="3"/>
          <c:tx>
            <c:strRef>
              <c:f>'4 Months MMP'!$A$37</c:f>
              <c:strCache>
                <c:ptCount val="1"/>
                <c:pt idx="0">
                  <c:v>Patient Group 4</c:v>
                </c:pt>
              </c:strCache>
            </c:strRef>
          </c:tx>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MMP'!$B$37:$M$37</c:f>
              <c:numCache>
                <c:formatCode>_(* #,##0_);_(* \(#,##0\);_(* "-"??_);_(@_)</c:formatCode>
                <c:ptCount val="12"/>
                <c:pt idx="3" formatCode="_(* #,##0.00_);_(* \(#,##0.00\);_(* &quot;-&quot;??_);_(@_)">
                  <c:v>74666.666666666672</c:v>
                </c:pt>
                <c:pt idx="7" formatCode="_(* #,##0.00_);_(* \(#,##0.00\);_(* &quot;-&quot;??_);_(@_)">
                  <c:v>86333.333333333343</c:v>
                </c:pt>
                <c:pt idx="11" formatCode="_(* #,##0.00_);_(* \(#,##0.00\);_(* &quot;-&quot;??_);_(@_)">
                  <c:v>98000.000000000015</c:v>
                </c:pt>
              </c:numCache>
            </c:numRef>
          </c:val>
          <c:extLst xmlns:c16r2="http://schemas.microsoft.com/office/drawing/2015/06/chart">
            <c:ext xmlns:c16="http://schemas.microsoft.com/office/drawing/2014/chart" uri="{C3380CC4-5D6E-409C-BE32-E72D297353CC}">
              <c16:uniqueId val="{00000003-2030-4E86-918F-B7EEF61ED992}"/>
            </c:ext>
          </c:extLst>
        </c:ser>
        <c:ser>
          <c:idx val="4"/>
          <c:order val="4"/>
          <c:tx>
            <c:strRef>
              <c:f>'4 Months MMP'!$A$38</c:f>
              <c:strCache>
                <c:ptCount val="1"/>
                <c:pt idx="0">
                  <c:v>Total for ARV Treatment Stock for  Multi-Month Prescribing </c:v>
                </c:pt>
              </c:strCache>
            </c:strRef>
          </c:tx>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MMP'!$B$38:$M$38</c:f>
              <c:numCache>
                <c:formatCode>_(* #,##0_);_(* \(#,##0\);_(* "-"??_);_(@_)</c:formatCode>
                <c:ptCount val="12"/>
                <c:pt idx="0">
                  <c:v>74666.666666666672</c:v>
                </c:pt>
                <c:pt idx="1">
                  <c:v>74666.666666666672</c:v>
                </c:pt>
                <c:pt idx="2">
                  <c:v>74666.666666666672</c:v>
                </c:pt>
                <c:pt idx="3">
                  <c:v>74666.666666666672</c:v>
                </c:pt>
                <c:pt idx="4">
                  <c:v>86333.333333333343</c:v>
                </c:pt>
                <c:pt idx="5">
                  <c:v>86333.333333333343</c:v>
                </c:pt>
                <c:pt idx="6">
                  <c:v>86333.333333333343</c:v>
                </c:pt>
                <c:pt idx="7">
                  <c:v>86333.333333333343</c:v>
                </c:pt>
                <c:pt idx="8">
                  <c:v>98000.000000000015</c:v>
                </c:pt>
                <c:pt idx="9">
                  <c:v>98000.000000000015</c:v>
                </c:pt>
                <c:pt idx="10">
                  <c:v>98000.000000000015</c:v>
                </c:pt>
                <c:pt idx="11">
                  <c:v>98000.000000000015</c:v>
                </c:pt>
              </c:numCache>
            </c:numRef>
          </c:val>
          <c:extLst xmlns:c16r2="http://schemas.microsoft.com/office/drawing/2015/06/chart">
            <c:ext xmlns:c16="http://schemas.microsoft.com/office/drawing/2014/chart" uri="{C3380CC4-5D6E-409C-BE32-E72D297353CC}">
              <c16:uniqueId val="{00000004-2030-4E86-918F-B7EEF61ED992}"/>
            </c:ext>
          </c:extLst>
        </c:ser>
        <c:ser>
          <c:idx val="5"/>
          <c:order val="5"/>
          <c:tx>
            <c:strRef>
              <c:f>'4 Months MMP'!$A$39</c:f>
              <c:strCache>
                <c:ptCount val="1"/>
                <c:pt idx="0">
                  <c:v>New Patients (Treat All) on Monthly Treatment</c:v>
                </c:pt>
              </c:strCache>
            </c:strRef>
          </c:tx>
          <c:spPr>
            <a:solidFill>
              <a:srgbClr val="92D050"/>
            </a:solidFill>
          </c:spPr>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MMP'!$B$39:$M$39</c:f>
              <c:numCache>
                <c:formatCode>_(* #,##0.00_);_(* \(#,##0.00\);_(* "-"??_);_(@_)</c:formatCode>
                <c:ptCount val="12"/>
                <c:pt idx="0" formatCode="_(* #,##0_);_(* \(#,##0\);_(* &quot;-&quot;??_);_(@_)">
                  <c:v>1000</c:v>
                </c:pt>
                <c:pt idx="1">
                  <c:v>2000</c:v>
                </c:pt>
                <c:pt idx="2">
                  <c:v>3000</c:v>
                </c:pt>
                <c:pt idx="3">
                  <c:v>4000</c:v>
                </c:pt>
                <c:pt idx="4">
                  <c:v>5000</c:v>
                </c:pt>
                <c:pt idx="5">
                  <c:v>6000</c:v>
                </c:pt>
                <c:pt idx="6">
                  <c:v>7000</c:v>
                </c:pt>
                <c:pt idx="7">
                  <c:v>8000</c:v>
                </c:pt>
                <c:pt idx="8">
                  <c:v>9000</c:v>
                </c:pt>
                <c:pt idx="9">
                  <c:v>10000</c:v>
                </c:pt>
                <c:pt idx="10">
                  <c:v>11000</c:v>
                </c:pt>
                <c:pt idx="11">
                  <c:v>12000</c:v>
                </c:pt>
              </c:numCache>
            </c:numRef>
          </c:val>
          <c:extLst xmlns:c16r2="http://schemas.microsoft.com/office/drawing/2015/06/chart">
            <c:ext xmlns:c16="http://schemas.microsoft.com/office/drawing/2014/chart" uri="{C3380CC4-5D6E-409C-BE32-E72D297353CC}">
              <c16:uniqueId val="{00000005-2030-4E86-918F-B7EEF61ED992}"/>
            </c:ext>
          </c:extLst>
        </c:ser>
        <c:ser>
          <c:idx val="6"/>
          <c:order val="6"/>
          <c:tx>
            <c:strRef>
              <c:f>'4 Months MMP'!$A$40</c:f>
              <c:strCache>
                <c:ptCount val="1"/>
                <c:pt idx="0">
                  <c:v>New Patients from Previous Year not on Multi-Month Prescribing Yet</c:v>
                </c:pt>
              </c:strCache>
            </c:strRef>
          </c:tx>
          <c:spPr>
            <a:solidFill>
              <a:schemeClr val="accent2">
                <a:lumMod val="75000"/>
              </a:schemeClr>
            </a:solidFill>
          </c:spPr>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MMP'!$B$40:$M$40</c:f>
              <c:numCache>
                <c:formatCode>_(* #,##0_);_(* \(#,##0\);_(* "-"??_);_(@_)</c:formatCode>
                <c:ptCount val="12"/>
                <c:pt idx="0">
                  <c:v>32083.333333333332</c:v>
                </c:pt>
                <c:pt idx="1">
                  <c:v>29166.666666666668</c:v>
                </c:pt>
                <c:pt idx="2">
                  <c:v>26250</c:v>
                </c:pt>
                <c:pt idx="3">
                  <c:v>23333.333333333336</c:v>
                </c:pt>
                <c:pt idx="4">
                  <c:v>20416.666666666668</c:v>
                </c:pt>
                <c:pt idx="5">
                  <c:v>17500</c:v>
                </c:pt>
                <c:pt idx="6">
                  <c:v>14583.333333333336</c:v>
                </c:pt>
                <c:pt idx="7">
                  <c:v>11666.666666666668</c:v>
                </c:pt>
                <c:pt idx="8">
                  <c:v>8750</c:v>
                </c:pt>
                <c:pt idx="9">
                  <c:v>5833.3333333333358</c:v>
                </c:pt>
                <c:pt idx="10">
                  <c:v>2916.6666666666679</c:v>
                </c:pt>
                <c:pt idx="11">
                  <c:v>0</c:v>
                </c:pt>
              </c:numCache>
            </c:numRef>
          </c:val>
          <c:extLst xmlns:c16r2="http://schemas.microsoft.com/office/drawing/2015/06/chart">
            <c:ext xmlns:c16="http://schemas.microsoft.com/office/drawing/2014/chart" uri="{C3380CC4-5D6E-409C-BE32-E72D297353CC}">
              <c16:uniqueId val="{00000006-2030-4E86-918F-B7EEF61ED992}"/>
            </c:ext>
          </c:extLst>
        </c:ser>
        <c:dLbls>
          <c:showLegendKey val="0"/>
          <c:showVal val="0"/>
          <c:showCatName val="0"/>
          <c:showSerName val="0"/>
          <c:showPercent val="0"/>
          <c:showBubbleSize val="0"/>
        </c:dLbls>
        <c:axId val="83612032"/>
        <c:axId val="83613952"/>
      </c:areaChart>
      <c:lineChart>
        <c:grouping val="standard"/>
        <c:varyColors val="0"/>
        <c:ser>
          <c:idx val="7"/>
          <c:order val="7"/>
          <c:tx>
            <c:strRef>
              <c:f>'4 Months MMP'!$A$41</c:f>
              <c:strCache>
                <c:ptCount val="1"/>
                <c:pt idx="0">
                  <c:v>Grand Total (Multi-Month and Treat All)</c:v>
                </c:pt>
              </c:strCache>
            </c:strRef>
          </c:tx>
          <c:spPr>
            <a:ln>
              <a:solidFill>
                <a:srgbClr val="FFC000"/>
              </a:solidFill>
            </a:ln>
          </c:spPr>
          <c:marker>
            <c:symbol val="circle"/>
            <c:size val="7"/>
            <c:spPr>
              <a:solidFill>
                <a:srgbClr val="FFC000"/>
              </a:solidFill>
            </c:spPr>
          </c:marker>
          <c:cat>
            <c:strRef>
              <c:f>'4 Months MMP'!$B$33:$M$33</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'4 Months MMP'!$B$41:$M$41</c:f>
              <c:numCache>
                <c:formatCode>_(* #,##0_);_(* \(#,##0\);_(* "-"??_);_(@_)</c:formatCode>
                <c:ptCount val="12"/>
                <c:pt idx="0">
                  <c:v>107750</c:v>
                </c:pt>
                <c:pt idx="1">
                  <c:v>105833.33333333334</c:v>
                </c:pt>
                <c:pt idx="2">
                  <c:v>103916.66666666667</c:v>
                </c:pt>
                <c:pt idx="3">
                  <c:v>102000</c:v>
                </c:pt>
                <c:pt idx="4">
                  <c:v>111750.00000000001</c:v>
                </c:pt>
                <c:pt idx="5">
                  <c:v>109833.33333333334</c:v>
                </c:pt>
                <c:pt idx="6">
                  <c:v>107916.66666666669</c:v>
                </c:pt>
                <c:pt idx="7">
                  <c:v>106000.00000000001</c:v>
                </c:pt>
                <c:pt idx="8">
                  <c:v>115750.00000000001</c:v>
                </c:pt>
                <c:pt idx="9">
                  <c:v>113833.33333333334</c:v>
                </c:pt>
                <c:pt idx="10">
                  <c:v>111916.66666666669</c:v>
                </c:pt>
                <c:pt idx="11">
                  <c:v>110000.00000000001</c:v>
                </c:pt>
              </c:numCache>
            </c:numRef>
          </c:val>
          <c:smooth val="0"/>
          <c:extLst xmlns:c16r2="http://schemas.microsoft.com/office/drawing/2015/06/chart">
            <c:ext xmlns:c16="http://schemas.microsoft.com/office/drawing/2014/chart" uri="{C3380CC4-5D6E-409C-BE32-E72D297353CC}">
              <c16:uniqueId val="{00000007-2030-4E86-918F-B7EEF61ED992}"/>
            </c:ext>
          </c:extLst>
        </c:ser>
        <c:dLbls>
          <c:showLegendKey val="0"/>
          <c:showVal val="0"/>
          <c:showCatName val="0"/>
          <c:showSerName val="0"/>
          <c:showPercent val="0"/>
          <c:showBubbleSize val="0"/>
        </c:dLbls>
        <c:marker val="1"/>
        <c:smooth val="0"/>
        <c:axId val="83612032"/>
        <c:axId val="83613952"/>
      </c:lineChart>
      <c:catAx>
        <c:axId val="83612032"/>
        <c:scaling>
          <c:orientation val="minMax"/>
        </c:scaling>
        <c:delete val="0"/>
        <c:axPos val="b"/>
        <c:numFmt formatCode="General" sourceLinked="0"/>
        <c:majorTickMark val="out"/>
        <c:minorTickMark val="none"/>
        <c:tickLblPos val="nextTo"/>
        <c:crossAx val="83613952"/>
        <c:crosses val="autoZero"/>
        <c:auto val="1"/>
        <c:lblAlgn val="ctr"/>
        <c:lblOffset val="100"/>
        <c:noMultiLvlLbl val="0"/>
      </c:catAx>
      <c:valAx>
        <c:axId val="83613952"/>
        <c:scaling>
          <c:orientation val="minMax"/>
        </c:scaling>
        <c:delete val="0"/>
        <c:axPos val="l"/>
        <c:majorGridlines/>
        <c:numFmt formatCode="_(* #,##0.00_);_(* \(#,##0.00\);_(* &quot;-&quot;??_);_(@_)" sourceLinked="1"/>
        <c:majorTickMark val="out"/>
        <c:minorTickMark val="none"/>
        <c:tickLblPos val="nextTo"/>
        <c:crossAx val="83612032"/>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overlay val="0"/>
    </c:legend>
    <c:plotVisOnly val="1"/>
    <c:dispBlanksAs val="zero"/>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Grand Total</a:t>
            </a:r>
            <a:r>
              <a:rPr lang="en-US" baseline="0"/>
              <a:t> of ARV Treatments for Years 1, 2, and 3 (Multi-Month Prescribing and Treat All)</a:t>
            </a:r>
            <a:endParaRPr lang="en-US"/>
          </a:p>
        </c:rich>
      </c:tx>
      <c:overlay val="0"/>
    </c:title>
    <c:autoTitleDeleted val="0"/>
    <c:plotArea>
      <c:layout/>
      <c:areaChart>
        <c:grouping val="standard"/>
        <c:varyColors val="0"/>
        <c:ser>
          <c:idx val="0"/>
          <c:order val="0"/>
          <c:tx>
            <c:strRef>
              <c:f>'4 Months MMP'!$A$51</c:f>
              <c:strCache>
                <c:ptCount val="1"/>
                <c:pt idx="0">
                  <c:v>Total for ARV Treatment Stock for  4 Multi-Month Prescribing </c:v>
                </c:pt>
              </c:strCache>
            </c:strRef>
          </c:tx>
          <c:cat>
            <c:multiLvlStrRef>
              <c:f>'4 Months MMP'!$B$49:$AK$50</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'4 Months MMP'!$B$51:$AK$51</c:f>
              <c:numCache>
                <c:formatCode>_(* #,##0_);_(* \(#,##0\);_(* "-"??_);_(@_)</c:formatCode>
                <c:ptCount val="36"/>
                <c:pt idx="0">
                  <c:v>84000</c:v>
                </c:pt>
                <c:pt idx="1">
                  <c:v>72000</c:v>
                </c:pt>
                <c:pt idx="2">
                  <c:v>60000</c:v>
                </c:pt>
                <c:pt idx="3">
                  <c:v>48000</c:v>
                </c:pt>
                <c:pt idx="4">
                  <c:v>48000</c:v>
                </c:pt>
                <c:pt idx="5">
                  <c:v>48000</c:v>
                </c:pt>
                <c:pt idx="6">
                  <c:v>48000</c:v>
                </c:pt>
                <c:pt idx="7">
                  <c:v>48000</c:v>
                </c:pt>
                <c:pt idx="8">
                  <c:v>48000</c:v>
                </c:pt>
                <c:pt idx="9">
                  <c:v>48000</c:v>
                </c:pt>
                <c:pt idx="10">
                  <c:v>48000</c:v>
                </c:pt>
                <c:pt idx="11">
                  <c:v>48000</c:v>
                </c:pt>
                <c:pt idx="12">
                  <c:v>53000</c:v>
                </c:pt>
                <c:pt idx="13">
                  <c:v>53000</c:v>
                </c:pt>
                <c:pt idx="14">
                  <c:v>53000</c:v>
                </c:pt>
                <c:pt idx="15">
                  <c:v>53000</c:v>
                </c:pt>
                <c:pt idx="16">
                  <c:v>58000</c:v>
                </c:pt>
                <c:pt idx="17">
                  <c:v>58000</c:v>
                </c:pt>
                <c:pt idx="18">
                  <c:v>58000</c:v>
                </c:pt>
                <c:pt idx="19">
                  <c:v>58000</c:v>
                </c:pt>
                <c:pt idx="20">
                  <c:v>63000</c:v>
                </c:pt>
                <c:pt idx="21">
                  <c:v>63000</c:v>
                </c:pt>
                <c:pt idx="22">
                  <c:v>63000</c:v>
                </c:pt>
                <c:pt idx="23">
                  <c:v>63000</c:v>
                </c:pt>
                <c:pt idx="24">
                  <c:v>74666.666666666672</c:v>
                </c:pt>
                <c:pt idx="25">
                  <c:v>74666.666666666672</c:v>
                </c:pt>
                <c:pt idx="26">
                  <c:v>74666.666666666672</c:v>
                </c:pt>
                <c:pt idx="27">
                  <c:v>74666.666666666672</c:v>
                </c:pt>
                <c:pt idx="28">
                  <c:v>86333.333333333343</c:v>
                </c:pt>
                <c:pt idx="29">
                  <c:v>86333.333333333343</c:v>
                </c:pt>
                <c:pt idx="30">
                  <c:v>86333.333333333343</c:v>
                </c:pt>
                <c:pt idx="31">
                  <c:v>86333.333333333343</c:v>
                </c:pt>
                <c:pt idx="32">
                  <c:v>98000.000000000015</c:v>
                </c:pt>
                <c:pt idx="33">
                  <c:v>98000.000000000015</c:v>
                </c:pt>
                <c:pt idx="34">
                  <c:v>98000.000000000015</c:v>
                </c:pt>
                <c:pt idx="35">
                  <c:v>98000.000000000015</c:v>
                </c:pt>
              </c:numCache>
            </c:numRef>
          </c:val>
          <c:extLst xmlns:c16r2="http://schemas.microsoft.com/office/drawing/2015/06/chart">
            <c:ext xmlns:c16="http://schemas.microsoft.com/office/drawing/2014/chart" uri="{C3380CC4-5D6E-409C-BE32-E72D297353CC}">
              <c16:uniqueId val="{00000000-9122-4AFB-B0E1-B4C9FC80C0BD}"/>
            </c:ext>
          </c:extLst>
        </c:ser>
        <c:ser>
          <c:idx val="1"/>
          <c:order val="1"/>
          <c:tx>
            <c:strRef>
              <c:f>'4 Months MMP'!$A$52</c:f>
              <c:strCache>
                <c:ptCount val="1"/>
                <c:pt idx="0">
                  <c:v>New Patients (Treat All) on Monthly Treatment</c:v>
                </c:pt>
              </c:strCache>
            </c:strRef>
          </c:tx>
          <c:cat>
            <c:multiLvlStrRef>
              <c:f>'4 Months MMP'!$B$49:$AK$50</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'4 Months MMP'!$B$52:$AK$52</c:f>
            </c:numRef>
          </c:val>
          <c:extLst xmlns:c16r2="http://schemas.microsoft.com/office/drawing/2015/06/chart">
            <c:ext xmlns:c16="http://schemas.microsoft.com/office/drawing/2014/chart" uri="{C3380CC4-5D6E-409C-BE32-E72D297353CC}">
              <c16:uniqueId val="{00000001-9122-4AFB-B0E1-B4C9FC80C0BD}"/>
            </c:ext>
          </c:extLst>
        </c:ser>
        <c:ser>
          <c:idx val="2"/>
          <c:order val="2"/>
          <c:tx>
            <c:strRef>
              <c:f>'4 Months MMP'!$A$53</c:f>
              <c:strCache>
                <c:ptCount val="1"/>
                <c:pt idx="0">
                  <c:v>New Patients from Previous Year not on Multi-Month Prescribing Yet</c:v>
                </c:pt>
              </c:strCache>
            </c:strRef>
          </c:tx>
          <c:cat>
            <c:multiLvlStrRef>
              <c:f>'4 Months MMP'!$B$49:$AK$50</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'4 Months MMP'!$B$53:$AK$53</c:f>
            </c:numRef>
          </c:val>
          <c:extLst xmlns:c16r2="http://schemas.microsoft.com/office/drawing/2015/06/chart">
            <c:ext xmlns:c16="http://schemas.microsoft.com/office/drawing/2014/chart" uri="{C3380CC4-5D6E-409C-BE32-E72D297353CC}">
              <c16:uniqueId val="{00000002-9122-4AFB-B0E1-B4C9FC80C0BD}"/>
            </c:ext>
          </c:extLst>
        </c:ser>
        <c:ser>
          <c:idx val="3"/>
          <c:order val="3"/>
          <c:tx>
            <c:strRef>
              <c:f>'4 Months MMP'!$A$54</c:f>
              <c:strCache>
                <c:ptCount val="1"/>
                <c:pt idx="0">
                  <c:v>Total Number of Treat All Patients (New patients, and former new patients transitioning to stable patients) </c:v>
                </c:pt>
              </c:strCache>
            </c:strRef>
          </c:tx>
          <c:cat>
            <c:multiLvlStrRef>
              <c:f>'4 Months MMP'!$B$49:$AK$50</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'4 Months MMP'!$B$54:$AK$54</c:f>
              <c:numCache>
                <c:formatCode>_(* #,##0_);_(* \(#,##0\);_(* "-"??_);_(@_)</c:formatCode>
                <c:ptCount val="36"/>
                <c:pt idx="0">
                  <c:v>1250</c:v>
                </c:pt>
                <c:pt idx="1">
                  <c:v>2500</c:v>
                </c:pt>
                <c:pt idx="2">
                  <c:v>3750</c:v>
                </c:pt>
                <c:pt idx="3">
                  <c:v>5000</c:v>
                </c:pt>
                <c:pt idx="4">
                  <c:v>6250</c:v>
                </c:pt>
                <c:pt idx="5">
                  <c:v>7500</c:v>
                </c:pt>
                <c:pt idx="6">
                  <c:v>8750</c:v>
                </c:pt>
                <c:pt idx="7">
                  <c:v>10000</c:v>
                </c:pt>
                <c:pt idx="8">
                  <c:v>11250</c:v>
                </c:pt>
                <c:pt idx="9">
                  <c:v>12500</c:v>
                </c:pt>
                <c:pt idx="10">
                  <c:v>13750</c:v>
                </c:pt>
                <c:pt idx="11">
                  <c:v>15000</c:v>
                </c:pt>
                <c:pt idx="12">
                  <c:v>16666.666666666668</c:v>
                </c:pt>
                <c:pt idx="13">
                  <c:v>18333.333333333332</c:v>
                </c:pt>
                <c:pt idx="14">
                  <c:v>20000</c:v>
                </c:pt>
                <c:pt idx="15">
                  <c:v>21666.666666666664</c:v>
                </c:pt>
                <c:pt idx="16">
                  <c:v>23333.333333333332</c:v>
                </c:pt>
                <c:pt idx="17">
                  <c:v>25000</c:v>
                </c:pt>
                <c:pt idx="18">
                  <c:v>26666.666666666664</c:v>
                </c:pt>
                <c:pt idx="19">
                  <c:v>28333.333333333332</c:v>
                </c:pt>
                <c:pt idx="20">
                  <c:v>30000</c:v>
                </c:pt>
                <c:pt idx="21">
                  <c:v>31666.666666666664</c:v>
                </c:pt>
                <c:pt idx="22">
                  <c:v>33333.333333333328</c:v>
                </c:pt>
                <c:pt idx="23">
                  <c:v>35000</c:v>
                </c:pt>
                <c:pt idx="24">
                  <c:v>33083.333333333328</c:v>
                </c:pt>
                <c:pt idx="25">
                  <c:v>31166.666666666668</c:v>
                </c:pt>
                <c:pt idx="26">
                  <c:v>29250</c:v>
                </c:pt>
                <c:pt idx="27">
                  <c:v>27333.333333333336</c:v>
                </c:pt>
                <c:pt idx="28">
                  <c:v>25416.666666666668</c:v>
                </c:pt>
                <c:pt idx="29">
                  <c:v>23500</c:v>
                </c:pt>
                <c:pt idx="30">
                  <c:v>21583.333333333336</c:v>
                </c:pt>
                <c:pt idx="31">
                  <c:v>19666.666666666668</c:v>
                </c:pt>
                <c:pt idx="32">
                  <c:v>17750</c:v>
                </c:pt>
                <c:pt idx="33">
                  <c:v>15833.333333333336</c:v>
                </c:pt>
                <c:pt idx="34">
                  <c:v>13916.666666666668</c:v>
                </c:pt>
                <c:pt idx="35">
                  <c:v>12000</c:v>
                </c:pt>
              </c:numCache>
            </c:numRef>
          </c:val>
          <c:extLst xmlns:c16r2="http://schemas.microsoft.com/office/drawing/2015/06/chart">
            <c:ext xmlns:c16="http://schemas.microsoft.com/office/drawing/2014/chart" uri="{C3380CC4-5D6E-409C-BE32-E72D297353CC}">
              <c16:uniqueId val="{00000003-9122-4AFB-B0E1-B4C9FC80C0BD}"/>
            </c:ext>
          </c:extLst>
        </c:ser>
        <c:dLbls>
          <c:showLegendKey val="0"/>
          <c:showVal val="0"/>
          <c:showCatName val="0"/>
          <c:showSerName val="0"/>
          <c:showPercent val="0"/>
          <c:showBubbleSize val="0"/>
        </c:dLbls>
        <c:axId val="83670528"/>
        <c:axId val="83672064"/>
      </c:areaChart>
      <c:lineChart>
        <c:grouping val="standard"/>
        <c:varyColors val="0"/>
        <c:ser>
          <c:idx val="4"/>
          <c:order val="4"/>
          <c:tx>
            <c:strRef>
              <c:f>'4 Months MMP'!$A$55</c:f>
              <c:strCache>
                <c:ptCount val="1"/>
                <c:pt idx="0">
                  <c:v>Grand Total (Multi-Month and Treat All)</c:v>
                </c:pt>
              </c:strCache>
            </c:strRef>
          </c:tx>
          <c:cat>
            <c:multiLvlStrRef>
              <c:f>'4 Months MMP'!$B$49:$AK$50</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'4 Months MMP'!$B$55:$AK$55</c:f>
              <c:numCache>
                <c:formatCode>_(* #,##0_);_(* \(#,##0\);_(* "-"??_);_(@_)</c:formatCode>
                <c:ptCount val="36"/>
                <c:pt idx="0">
                  <c:v>85250</c:v>
                </c:pt>
                <c:pt idx="1">
                  <c:v>74500</c:v>
                </c:pt>
                <c:pt idx="2">
                  <c:v>63750</c:v>
                </c:pt>
                <c:pt idx="3">
                  <c:v>53000</c:v>
                </c:pt>
                <c:pt idx="4">
                  <c:v>54250</c:v>
                </c:pt>
                <c:pt idx="5">
                  <c:v>55500</c:v>
                </c:pt>
                <c:pt idx="6">
                  <c:v>56750</c:v>
                </c:pt>
                <c:pt idx="7">
                  <c:v>58000</c:v>
                </c:pt>
                <c:pt idx="8">
                  <c:v>59250</c:v>
                </c:pt>
                <c:pt idx="9">
                  <c:v>60500</c:v>
                </c:pt>
                <c:pt idx="10">
                  <c:v>61750</c:v>
                </c:pt>
                <c:pt idx="11">
                  <c:v>63000</c:v>
                </c:pt>
                <c:pt idx="12">
                  <c:v>69666.666666666657</c:v>
                </c:pt>
                <c:pt idx="13">
                  <c:v>71333.333333333343</c:v>
                </c:pt>
                <c:pt idx="14">
                  <c:v>73000</c:v>
                </c:pt>
                <c:pt idx="15">
                  <c:v>74666.666666666657</c:v>
                </c:pt>
                <c:pt idx="16">
                  <c:v>81333.333333333328</c:v>
                </c:pt>
                <c:pt idx="17">
                  <c:v>83000</c:v>
                </c:pt>
                <c:pt idx="18">
                  <c:v>84666.666666666657</c:v>
                </c:pt>
                <c:pt idx="19">
                  <c:v>86333.333333333328</c:v>
                </c:pt>
                <c:pt idx="20">
                  <c:v>93000</c:v>
                </c:pt>
                <c:pt idx="21">
                  <c:v>94666.666666666657</c:v>
                </c:pt>
                <c:pt idx="22">
                  <c:v>96333.333333333328</c:v>
                </c:pt>
                <c:pt idx="23">
                  <c:v>98000</c:v>
                </c:pt>
                <c:pt idx="24">
                  <c:v>107750</c:v>
                </c:pt>
                <c:pt idx="25">
                  <c:v>105833.33333333334</c:v>
                </c:pt>
                <c:pt idx="26">
                  <c:v>103916.66666666667</c:v>
                </c:pt>
                <c:pt idx="27">
                  <c:v>102000</c:v>
                </c:pt>
                <c:pt idx="28">
                  <c:v>111750.00000000001</c:v>
                </c:pt>
                <c:pt idx="29">
                  <c:v>109833.33333333334</c:v>
                </c:pt>
                <c:pt idx="30">
                  <c:v>107916.66666666669</c:v>
                </c:pt>
                <c:pt idx="31">
                  <c:v>106000.00000000001</c:v>
                </c:pt>
                <c:pt idx="32">
                  <c:v>115750.00000000001</c:v>
                </c:pt>
                <c:pt idx="33">
                  <c:v>113833.33333333334</c:v>
                </c:pt>
                <c:pt idx="34">
                  <c:v>111916.66666666669</c:v>
                </c:pt>
                <c:pt idx="35">
                  <c:v>110000.00000000001</c:v>
                </c:pt>
              </c:numCache>
            </c:numRef>
          </c:val>
          <c:smooth val="0"/>
          <c:extLst xmlns:c16r2="http://schemas.microsoft.com/office/drawing/2015/06/chart">
            <c:ext xmlns:c16="http://schemas.microsoft.com/office/drawing/2014/chart" uri="{C3380CC4-5D6E-409C-BE32-E72D297353CC}">
              <c16:uniqueId val="{00000004-9122-4AFB-B0E1-B4C9FC80C0BD}"/>
            </c:ext>
          </c:extLst>
        </c:ser>
        <c:dLbls>
          <c:showLegendKey val="0"/>
          <c:showVal val="0"/>
          <c:showCatName val="0"/>
          <c:showSerName val="0"/>
          <c:showPercent val="0"/>
          <c:showBubbleSize val="0"/>
        </c:dLbls>
        <c:marker val="1"/>
        <c:smooth val="0"/>
        <c:axId val="83670528"/>
        <c:axId val="83672064"/>
      </c:lineChart>
      <c:catAx>
        <c:axId val="83670528"/>
        <c:scaling>
          <c:orientation val="minMax"/>
        </c:scaling>
        <c:delete val="0"/>
        <c:axPos val="b"/>
        <c:numFmt formatCode="General" sourceLinked="0"/>
        <c:majorTickMark val="out"/>
        <c:minorTickMark val="none"/>
        <c:tickLblPos val="nextTo"/>
        <c:crossAx val="83672064"/>
        <c:crosses val="autoZero"/>
        <c:auto val="1"/>
        <c:lblAlgn val="ctr"/>
        <c:lblOffset val="100"/>
        <c:noMultiLvlLbl val="0"/>
      </c:catAx>
      <c:valAx>
        <c:axId val="83672064"/>
        <c:scaling>
          <c:orientation val="minMax"/>
        </c:scaling>
        <c:delete val="0"/>
        <c:axPos val="l"/>
        <c:majorGridlines/>
        <c:title>
          <c:tx>
            <c:rich>
              <a:bodyPr rot="-5400000" vert="horz"/>
              <a:lstStyle/>
              <a:p>
                <a:pPr>
                  <a:defRPr/>
                </a:pPr>
                <a:r>
                  <a:rPr lang="en-US"/>
                  <a:t>Number of Treatments</a:t>
                </a:r>
              </a:p>
            </c:rich>
          </c:tx>
          <c:overlay val="0"/>
        </c:title>
        <c:numFmt formatCode="_(* #,##0_);_(* \(#,##0\);_(* &quot;-&quot;??_);_(@_)" sourceLinked="1"/>
        <c:majorTickMark val="out"/>
        <c:minorTickMark val="none"/>
        <c:tickLblPos val="nextTo"/>
        <c:crossAx val="83670528"/>
        <c:crosses val="autoZero"/>
        <c:crossBetween val="between"/>
      </c:valAx>
    </c:plotArea>
    <c:legend>
      <c:legendPos val="r"/>
      <c:overlay val="0"/>
    </c:legend>
    <c:plotVisOnly val="1"/>
    <c:dispBlanksAs val="zero"/>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Prescribing and Treat All,</a:t>
            </a:r>
            <a:r>
              <a:rPr lang="en-US" baseline="0"/>
              <a:t> Year 1</a:t>
            </a:r>
            <a:endParaRPr lang="en-US"/>
          </a:p>
        </c:rich>
      </c:tx>
      <c:overlay val="0"/>
    </c:title>
    <c:autoTitleDeleted val="0"/>
    <c:plotArea>
      <c:layout/>
      <c:areaChart>
        <c:grouping val="standard"/>
        <c:varyColors val="0"/>
        <c:ser>
          <c:idx val="0"/>
          <c:order val="0"/>
          <c:tx>
            <c:strRef>
              <c:f>'6 Months MMP'!$A$12</c:f>
              <c:strCache>
                <c:ptCount val="1"/>
                <c:pt idx="0">
                  <c:v>Patient Group 1</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MMP'!$B$12:$M$12</c:f>
              <c:numCache>
                <c:formatCode>_(* #,##0_);_(* \(#,##0\);_(* "-"??_);_(@_)</c:formatCode>
                <c:ptCount val="12"/>
                <c:pt idx="0">
                  <c:v>48000</c:v>
                </c:pt>
                <c:pt idx="6">
                  <c:v>48000</c:v>
                </c:pt>
              </c:numCache>
            </c:numRef>
          </c:val>
          <c:extLst xmlns:c16r2="http://schemas.microsoft.com/office/drawing/2015/06/chart">
            <c:ext xmlns:c16="http://schemas.microsoft.com/office/drawing/2014/chart" uri="{C3380CC4-5D6E-409C-BE32-E72D297353CC}">
              <c16:uniqueId val="{00000000-D2E3-4CDB-BF5A-8FBA9BC1D69F}"/>
            </c:ext>
          </c:extLst>
        </c:ser>
        <c:ser>
          <c:idx val="1"/>
          <c:order val="1"/>
          <c:tx>
            <c:strRef>
              <c:f>'6 Months MMP'!$A$13</c:f>
              <c:strCache>
                <c:ptCount val="1"/>
                <c:pt idx="0">
                  <c:v>Patient Group 2</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MMP'!$B$13:$M$13</c:f>
              <c:numCache>
                <c:formatCode>_(* #,##0_);_(* \(#,##0\);_(* "-"??_);_(@_)</c:formatCode>
                <c:ptCount val="12"/>
                <c:pt idx="0">
                  <c:v>8000</c:v>
                </c:pt>
                <c:pt idx="1">
                  <c:v>48000</c:v>
                </c:pt>
                <c:pt idx="7">
                  <c:v>48000</c:v>
                </c:pt>
              </c:numCache>
            </c:numRef>
          </c:val>
          <c:extLst xmlns:c16r2="http://schemas.microsoft.com/office/drawing/2015/06/chart">
            <c:ext xmlns:c16="http://schemas.microsoft.com/office/drawing/2014/chart" uri="{C3380CC4-5D6E-409C-BE32-E72D297353CC}">
              <c16:uniqueId val="{00000001-D2E3-4CDB-BF5A-8FBA9BC1D69F}"/>
            </c:ext>
          </c:extLst>
        </c:ser>
        <c:ser>
          <c:idx val="2"/>
          <c:order val="2"/>
          <c:tx>
            <c:strRef>
              <c:f>'6 Months MMP'!$A$14</c:f>
              <c:strCache>
                <c:ptCount val="1"/>
                <c:pt idx="0">
                  <c:v>Patient Group 3</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MMP'!$B$14:$M$14</c:f>
              <c:numCache>
                <c:formatCode>_(* #,##0_);_(* \(#,##0\);_(* "-"??_);_(@_)</c:formatCode>
                <c:ptCount val="12"/>
                <c:pt idx="0">
                  <c:v>8000</c:v>
                </c:pt>
                <c:pt idx="1">
                  <c:v>8000</c:v>
                </c:pt>
                <c:pt idx="2">
                  <c:v>48000</c:v>
                </c:pt>
                <c:pt idx="8">
                  <c:v>48000</c:v>
                </c:pt>
              </c:numCache>
            </c:numRef>
          </c:val>
          <c:extLst xmlns:c16r2="http://schemas.microsoft.com/office/drawing/2015/06/chart">
            <c:ext xmlns:c16="http://schemas.microsoft.com/office/drawing/2014/chart" uri="{C3380CC4-5D6E-409C-BE32-E72D297353CC}">
              <c16:uniqueId val="{00000002-D2E3-4CDB-BF5A-8FBA9BC1D69F}"/>
            </c:ext>
          </c:extLst>
        </c:ser>
        <c:ser>
          <c:idx val="3"/>
          <c:order val="3"/>
          <c:tx>
            <c:strRef>
              <c:f>'6 Months MMP'!$A$15</c:f>
              <c:strCache>
                <c:ptCount val="1"/>
                <c:pt idx="0">
                  <c:v>Patient Group 4</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MMP'!$B$15:$M$15</c:f>
              <c:numCache>
                <c:formatCode>_(* #,##0_);_(* \(#,##0\);_(* "-"??_);_(@_)</c:formatCode>
                <c:ptCount val="12"/>
                <c:pt idx="0">
                  <c:v>8000</c:v>
                </c:pt>
                <c:pt idx="1">
                  <c:v>8000</c:v>
                </c:pt>
                <c:pt idx="2">
                  <c:v>8000</c:v>
                </c:pt>
                <c:pt idx="3">
                  <c:v>48000</c:v>
                </c:pt>
                <c:pt idx="9">
                  <c:v>48000</c:v>
                </c:pt>
              </c:numCache>
            </c:numRef>
          </c:val>
          <c:extLst xmlns:c16r2="http://schemas.microsoft.com/office/drawing/2015/06/chart">
            <c:ext xmlns:c16="http://schemas.microsoft.com/office/drawing/2014/chart" uri="{C3380CC4-5D6E-409C-BE32-E72D297353CC}">
              <c16:uniqueId val="{00000003-D2E3-4CDB-BF5A-8FBA9BC1D69F}"/>
            </c:ext>
          </c:extLst>
        </c:ser>
        <c:ser>
          <c:idx val="4"/>
          <c:order val="4"/>
          <c:tx>
            <c:strRef>
              <c:f>'6 Months MMP'!$A$16</c:f>
              <c:strCache>
                <c:ptCount val="1"/>
                <c:pt idx="0">
                  <c:v>Patient Group 5</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MMP'!$B$16:$M$16</c:f>
              <c:numCache>
                <c:formatCode>_(* #,##0_);_(* \(#,##0\);_(* "-"??_);_(@_)</c:formatCode>
                <c:ptCount val="12"/>
                <c:pt idx="0">
                  <c:v>8000</c:v>
                </c:pt>
                <c:pt idx="1">
                  <c:v>8000</c:v>
                </c:pt>
                <c:pt idx="2">
                  <c:v>8000</c:v>
                </c:pt>
                <c:pt idx="3">
                  <c:v>8000</c:v>
                </c:pt>
                <c:pt idx="4">
                  <c:v>48000</c:v>
                </c:pt>
                <c:pt idx="10">
                  <c:v>48000</c:v>
                </c:pt>
              </c:numCache>
            </c:numRef>
          </c:val>
          <c:extLst xmlns:c16r2="http://schemas.microsoft.com/office/drawing/2015/06/chart">
            <c:ext xmlns:c16="http://schemas.microsoft.com/office/drawing/2014/chart" uri="{C3380CC4-5D6E-409C-BE32-E72D297353CC}">
              <c16:uniqueId val="{00000004-D2E3-4CDB-BF5A-8FBA9BC1D69F}"/>
            </c:ext>
          </c:extLst>
        </c:ser>
        <c:ser>
          <c:idx val="5"/>
          <c:order val="5"/>
          <c:tx>
            <c:strRef>
              <c:f>'6 Months MMP'!$A$17</c:f>
              <c:strCache>
                <c:ptCount val="1"/>
                <c:pt idx="0">
                  <c:v>Total ARV Treatment Stock for  Multi-Month Prescribing Phase-In (first 6 months), and Total for ARV Treatment Stock for  multi-month Prescribing for the remainder of the year</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MMP'!$B$17:$M$17</c:f>
              <c:numCache>
                <c:formatCode>_(* #,##0_);_(* \(#,##0\);_(* "-"??_);_(@_)</c:formatCode>
                <c:ptCount val="12"/>
                <c:pt idx="0">
                  <c:v>8000</c:v>
                </c:pt>
                <c:pt idx="1">
                  <c:v>8000</c:v>
                </c:pt>
                <c:pt idx="2">
                  <c:v>8000</c:v>
                </c:pt>
                <c:pt idx="3">
                  <c:v>8000</c:v>
                </c:pt>
                <c:pt idx="4">
                  <c:v>8000</c:v>
                </c:pt>
                <c:pt idx="5">
                  <c:v>48000</c:v>
                </c:pt>
                <c:pt idx="11">
                  <c:v>48000</c:v>
                </c:pt>
              </c:numCache>
            </c:numRef>
          </c:val>
          <c:extLst xmlns:c16r2="http://schemas.microsoft.com/office/drawing/2015/06/chart">
            <c:ext xmlns:c16="http://schemas.microsoft.com/office/drawing/2014/chart" uri="{C3380CC4-5D6E-409C-BE32-E72D297353CC}">
              <c16:uniqueId val="{00000005-D2E3-4CDB-BF5A-8FBA9BC1D69F}"/>
            </c:ext>
          </c:extLst>
        </c:ser>
        <c:ser>
          <c:idx val="6"/>
          <c:order val="6"/>
          <c:tx>
            <c:strRef>
              <c:f>'6 Months MMP'!$A$18</c:f>
              <c:strCache>
                <c:ptCount val="1"/>
                <c:pt idx="0">
                  <c:v>New Patients (Treat All) on Monthly Treatment</c:v>
                </c:pt>
              </c:strCache>
            </c:strRef>
          </c:tx>
          <c:spPr>
            <a:solidFill>
              <a:schemeClr val="tx2">
                <a:lumMod val="60000"/>
                <a:lumOff val="40000"/>
              </a:schemeClr>
            </a:solidFill>
          </c:spPr>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MMP'!$B$18:$M$18</c:f>
              <c:numCache>
                <c:formatCode>_(* #,##0_);_(* \(#,##0\);_(* "-"??_);_(@_)</c:formatCode>
                <c:ptCount val="12"/>
                <c:pt idx="0">
                  <c:v>88000</c:v>
                </c:pt>
                <c:pt idx="1">
                  <c:v>80000</c:v>
                </c:pt>
                <c:pt idx="2">
                  <c:v>72000</c:v>
                </c:pt>
                <c:pt idx="3">
                  <c:v>64000</c:v>
                </c:pt>
                <c:pt idx="4">
                  <c:v>56000</c:v>
                </c:pt>
                <c:pt idx="5">
                  <c:v>48000</c:v>
                </c:pt>
                <c:pt idx="6">
                  <c:v>48000</c:v>
                </c:pt>
                <c:pt idx="7">
                  <c:v>48000</c:v>
                </c:pt>
                <c:pt idx="8">
                  <c:v>48000</c:v>
                </c:pt>
                <c:pt idx="9">
                  <c:v>48000</c:v>
                </c:pt>
                <c:pt idx="10">
                  <c:v>48000</c:v>
                </c:pt>
                <c:pt idx="11">
                  <c:v>48000</c:v>
                </c:pt>
              </c:numCache>
            </c:numRef>
          </c:val>
          <c:extLst xmlns:c16r2="http://schemas.microsoft.com/office/drawing/2015/06/chart">
            <c:ext xmlns:c16="http://schemas.microsoft.com/office/drawing/2014/chart" uri="{C3380CC4-5D6E-409C-BE32-E72D297353CC}">
              <c16:uniqueId val="{00000006-D2E3-4CDB-BF5A-8FBA9BC1D69F}"/>
            </c:ext>
          </c:extLst>
        </c:ser>
        <c:ser>
          <c:idx val="7"/>
          <c:order val="7"/>
          <c:tx>
            <c:strRef>
              <c:f>'6 Months MMP'!$A$19</c:f>
              <c:strCache>
                <c:ptCount val="1"/>
                <c:pt idx="0">
                  <c:v>New Patients (Treat All) on Monthly Treatment</c:v>
                </c:pt>
              </c:strCache>
            </c:strRef>
          </c:tx>
          <c:spPr>
            <a:solidFill>
              <a:srgbClr val="92D050"/>
            </a:solidFill>
          </c:spPr>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MMP'!$B$19:$M$19</c:f>
              <c:numCache>
                <c:formatCode>_(* #,##0_);_(* \(#,##0\);_(* "-"??_);_(@_)</c:formatCode>
                <c:ptCount val="12"/>
                <c:pt idx="0">
                  <c:v>1250</c:v>
                </c:pt>
                <c:pt idx="1">
                  <c:v>2500</c:v>
                </c:pt>
                <c:pt idx="2">
                  <c:v>3750</c:v>
                </c:pt>
                <c:pt idx="3">
                  <c:v>5000</c:v>
                </c:pt>
                <c:pt idx="4">
                  <c:v>6250</c:v>
                </c:pt>
                <c:pt idx="5">
                  <c:v>7500</c:v>
                </c:pt>
                <c:pt idx="6">
                  <c:v>8750</c:v>
                </c:pt>
                <c:pt idx="7">
                  <c:v>10000</c:v>
                </c:pt>
                <c:pt idx="8">
                  <c:v>11250</c:v>
                </c:pt>
                <c:pt idx="9">
                  <c:v>12500</c:v>
                </c:pt>
                <c:pt idx="10">
                  <c:v>13750</c:v>
                </c:pt>
                <c:pt idx="11">
                  <c:v>15000</c:v>
                </c:pt>
              </c:numCache>
            </c:numRef>
          </c:val>
          <c:extLst xmlns:c16r2="http://schemas.microsoft.com/office/drawing/2015/06/chart">
            <c:ext xmlns:c16="http://schemas.microsoft.com/office/drawing/2014/chart" uri="{C3380CC4-5D6E-409C-BE32-E72D297353CC}">
              <c16:uniqueId val="{00000007-D2E3-4CDB-BF5A-8FBA9BC1D69F}"/>
            </c:ext>
          </c:extLst>
        </c:ser>
        <c:ser>
          <c:idx val="8"/>
          <c:order val="8"/>
          <c:tx>
            <c:strRef>
              <c:f>'6 Months MMP'!$A$20</c:f>
              <c:strCache>
                <c:ptCount val="1"/>
                <c:pt idx="0">
                  <c:v>Grand Total (Multi-Month and Treat All)</c:v>
                </c:pt>
              </c:strCache>
            </c:strRef>
          </c:tx>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MMP'!$B$20:$M$20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8-D2E3-4CDB-BF5A-8FBA9BC1D69F}"/>
            </c:ext>
          </c:extLst>
        </c:ser>
        <c:dLbls>
          <c:showLegendKey val="0"/>
          <c:showVal val="0"/>
          <c:showCatName val="0"/>
          <c:showSerName val="0"/>
          <c:showPercent val="0"/>
          <c:showBubbleSize val="0"/>
        </c:dLbls>
        <c:axId val="90070400"/>
        <c:axId val="90072576"/>
      </c:areaChart>
      <c:lineChart>
        <c:grouping val="standard"/>
        <c:varyColors val="0"/>
        <c:ser>
          <c:idx val="9"/>
          <c:order val="9"/>
          <c:tx>
            <c:strRef>
              <c:f>'6 Months MMP'!$A$21</c:f>
              <c:strCache>
                <c:ptCount val="1"/>
                <c:pt idx="0">
                  <c:v>Grand Total (Multi-Month and Treat All)</c:v>
                </c:pt>
              </c:strCache>
            </c:strRef>
          </c:tx>
          <c:spPr>
            <a:ln>
              <a:solidFill>
                <a:srgbClr val="FFC000"/>
              </a:solidFill>
            </a:ln>
          </c:spPr>
          <c:marker>
            <c:spPr>
              <a:solidFill>
                <a:srgbClr val="FFC000"/>
              </a:solidFill>
            </c:spPr>
          </c:marker>
          <c:cat>
            <c:strRef>
              <c:f>'6 Months MMP'!$B$11:$M$11</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MMP'!$B$21:$M$21</c:f>
              <c:numCache>
                <c:formatCode>_(* #,##0_);_(* \(#,##0\);_(* "-"??_);_(@_)</c:formatCode>
                <c:ptCount val="12"/>
                <c:pt idx="0">
                  <c:v>89250</c:v>
                </c:pt>
                <c:pt idx="1">
                  <c:v>82500</c:v>
                </c:pt>
                <c:pt idx="2">
                  <c:v>75750</c:v>
                </c:pt>
                <c:pt idx="3">
                  <c:v>69000</c:v>
                </c:pt>
                <c:pt idx="4">
                  <c:v>62250</c:v>
                </c:pt>
                <c:pt idx="5">
                  <c:v>55500</c:v>
                </c:pt>
                <c:pt idx="6">
                  <c:v>56750</c:v>
                </c:pt>
                <c:pt idx="7">
                  <c:v>58000</c:v>
                </c:pt>
                <c:pt idx="8">
                  <c:v>59250</c:v>
                </c:pt>
                <c:pt idx="9">
                  <c:v>60500</c:v>
                </c:pt>
                <c:pt idx="10">
                  <c:v>61750</c:v>
                </c:pt>
                <c:pt idx="11">
                  <c:v>63000</c:v>
                </c:pt>
              </c:numCache>
            </c:numRef>
          </c:val>
          <c:smooth val="0"/>
          <c:extLst xmlns:c16r2="http://schemas.microsoft.com/office/drawing/2015/06/chart">
            <c:ext xmlns:c16="http://schemas.microsoft.com/office/drawing/2014/chart" uri="{C3380CC4-5D6E-409C-BE32-E72D297353CC}">
              <c16:uniqueId val="{00000009-D2E3-4CDB-BF5A-8FBA9BC1D69F}"/>
            </c:ext>
          </c:extLst>
        </c:ser>
        <c:dLbls>
          <c:showLegendKey val="0"/>
          <c:showVal val="0"/>
          <c:showCatName val="0"/>
          <c:showSerName val="0"/>
          <c:showPercent val="0"/>
          <c:showBubbleSize val="0"/>
        </c:dLbls>
        <c:marker val="1"/>
        <c:smooth val="0"/>
        <c:axId val="90070400"/>
        <c:axId val="90072576"/>
      </c:lineChart>
      <c:catAx>
        <c:axId val="90070400"/>
        <c:scaling>
          <c:orientation val="minMax"/>
        </c:scaling>
        <c:delete val="0"/>
        <c:axPos val="b"/>
        <c:numFmt formatCode="General" sourceLinked="0"/>
        <c:majorTickMark val="out"/>
        <c:minorTickMark val="none"/>
        <c:tickLblPos val="nextTo"/>
        <c:crossAx val="90072576"/>
        <c:crosses val="autoZero"/>
        <c:auto val="1"/>
        <c:lblAlgn val="ctr"/>
        <c:lblOffset val="100"/>
        <c:noMultiLvlLbl val="0"/>
      </c:catAx>
      <c:valAx>
        <c:axId val="90072576"/>
        <c:scaling>
          <c:orientation val="minMax"/>
        </c:scaling>
        <c:delete val="0"/>
        <c:axPos val="l"/>
        <c:majorGridlines/>
        <c:numFmt formatCode="_(* #,##0_);_(* \(#,##0\);_(* &quot;-&quot;??_);_(@_)" sourceLinked="1"/>
        <c:majorTickMark val="out"/>
        <c:minorTickMark val="none"/>
        <c:tickLblPos val="nextTo"/>
        <c:crossAx val="90070400"/>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egendEntry>
        <c:idx val="8"/>
        <c:delete val="1"/>
      </c:legendEntry>
      <c:overlay val="0"/>
    </c:legend>
    <c:plotVisOnly val="1"/>
    <c:dispBlanksAs val="zero"/>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Prescribing and</a:t>
            </a:r>
            <a:r>
              <a:rPr lang="en-US" baseline="0"/>
              <a:t> Treat All, Year 2</a:t>
            </a:r>
            <a:endParaRPr lang="en-US"/>
          </a:p>
        </c:rich>
      </c:tx>
      <c:overlay val="0"/>
    </c:title>
    <c:autoTitleDeleted val="0"/>
    <c:plotArea>
      <c:layout/>
      <c:areaChart>
        <c:grouping val="standard"/>
        <c:varyColors val="0"/>
        <c:ser>
          <c:idx val="0"/>
          <c:order val="0"/>
          <c:tx>
            <c:strRef>
              <c:f>'6 Months MMP'!$A$25</c:f>
              <c:strCache>
                <c:ptCount val="1"/>
                <c:pt idx="0">
                  <c:v>Patient Group 1</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MMP'!$B$25:$M$25</c:f>
              <c:numCache>
                <c:formatCode>_(* #,##0.00_);_(* \(#,##0.00\);_(* "-"??_);_(@_)</c:formatCode>
                <c:ptCount val="12"/>
                <c:pt idx="0">
                  <c:v>55500</c:v>
                </c:pt>
                <c:pt idx="6">
                  <c:v>63000</c:v>
                </c:pt>
              </c:numCache>
            </c:numRef>
          </c:val>
          <c:extLst xmlns:c16r2="http://schemas.microsoft.com/office/drawing/2015/06/chart">
            <c:ext xmlns:c16="http://schemas.microsoft.com/office/drawing/2014/chart" uri="{C3380CC4-5D6E-409C-BE32-E72D297353CC}">
              <c16:uniqueId val="{00000000-D426-4188-80B6-A57D673EA8A9}"/>
            </c:ext>
          </c:extLst>
        </c:ser>
        <c:ser>
          <c:idx val="1"/>
          <c:order val="1"/>
          <c:tx>
            <c:strRef>
              <c:f>'6 Months MMP'!$A$26</c:f>
              <c:strCache>
                <c:ptCount val="1"/>
                <c:pt idx="0">
                  <c:v>Patient Group 2</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MMP'!$B$26:$M$26</c:f>
              <c:numCache>
                <c:formatCode>_(* #,##0.00_);_(* \(#,##0.00\);_(* "-"??_);_(@_)</c:formatCode>
                <c:ptCount val="12"/>
                <c:pt idx="1">
                  <c:v>55500</c:v>
                </c:pt>
                <c:pt idx="7">
                  <c:v>63000</c:v>
                </c:pt>
              </c:numCache>
            </c:numRef>
          </c:val>
          <c:extLst xmlns:c16r2="http://schemas.microsoft.com/office/drawing/2015/06/chart">
            <c:ext xmlns:c16="http://schemas.microsoft.com/office/drawing/2014/chart" uri="{C3380CC4-5D6E-409C-BE32-E72D297353CC}">
              <c16:uniqueId val="{00000001-D426-4188-80B6-A57D673EA8A9}"/>
            </c:ext>
          </c:extLst>
        </c:ser>
        <c:ser>
          <c:idx val="2"/>
          <c:order val="2"/>
          <c:tx>
            <c:strRef>
              <c:f>'6 Months MMP'!$A$27</c:f>
              <c:strCache>
                <c:ptCount val="1"/>
                <c:pt idx="0">
                  <c:v>Patient Group 3</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MMP'!$B$27:$M$27</c:f>
              <c:numCache>
                <c:formatCode>_(* #,##0.00_);_(* \(#,##0.00\);_(* "-"??_);_(@_)</c:formatCode>
                <c:ptCount val="12"/>
                <c:pt idx="0">
                  <c:v>0</c:v>
                </c:pt>
                <c:pt idx="2">
                  <c:v>55500</c:v>
                </c:pt>
                <c:pt idx="8">
                  <c:v>63000</c:v>
                </c:pt>
              </c:numCache>
            </c:numRef>
          </c:val>
          <c:extLst xmlns:c16r2="http://schemas.microsoft.com/office/drawing/2015/06/chart">
            <c:ext xmlns:c16="http://schemas.microsoft.com/office/drawing/2014/chart" uri="{C3380CC4-5D6E-409C-BE32-E72D297353CC}">
              <c16:uniqueId val="{00000002-D426-4188-80B6-A57D673EA8A9}"/>
            </c:ext>
          </c:extLst>
        </c:ser>
        <c:ser>
          <c:idx val="3"/>
          <c:order val="3"/>
          <c:tx>
            <c:strRef>
              <c:f>'6 Months MMP'!$A$28</c:f>
              <c:strCache>
                <c:ptCount val="1"/>
                <c:pt idx="0">
                  <c:v>Patient Group 4</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MMP'!$B$28:$M$28</c:f>
              <c:numCache>
                <c:formatCode>_(* #,##0.00_);_(* \(#,##0.00\);_(* "-"??_);_(@_)</c:formatCode>
                <c:ptCount val="12"/>
                <c:pt idx="1">
                  <c:v>0</c:v>
                </c:pt>
                <c:pt idx="3">
                  <c:v>55500</c:v>
                </c:pt>
                <c:pt idx="9">
                  <c:v>63000</c:v>
                </c:pt>
              </c:numCache>
            </c:numRef>
          </c:val>
          <c:extLst xmlns:c16r2="http://schemas.microsoft.com/office/drawing/2015/06/chart">
            <c:ext xmlns:c16="http://schemas.microsoft.com/office/drawing/2014/chart" uri="{C3380CC4-5D6E-409C-BE32-E72D297353CC}">
              <c16:uniqueId val="{00000003-D426-4188-80B6-A57D673EA8A9}"/>
            </c:ext>
          </c:extLst>
        </c:ser>
        <c:ser>
          <c:idx val="4"/>
          <c:order val="4"/>
          <c:tx>
            <c:strRef>
              <c:f>'6 Months MMP'!$A$29</c:f>
              <c:strCache>
                <c:ptCount val="1"/>
                <c:pt idx="0">
                  <c:v>Patient Group 5</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MMP'!$B$29:$M$29</c:f>
              <c:numCache>
                <c:formatCode>_(* #,##0.00_);_(* \(#,##0.00\);_(* "-"??_);_(@_)</c:formatCode>
                <c:ptCount val="12"/>
                <c:pt idx="4">
                  <c:v>55500</c:v>
                </c:pt>
                <c:pt idx="10">
                  <c:v>63000</c:v>
                </c:pt>
              </c:numCache>
            </c:numRef>
          </c:val>
          <c:extLst xmlns:c16r2="http://schemas.microsoft.com/office/drawing/2015/06/chart">
            <c:ext xmlns:c16="http://schemas.microsoft.com/office/drawing/2014/chart" uri="{C3380CC4-5D6E-409C-BE32-E72D297353CC}">
              <c16:uniqueId val="{00000004-D426-4188-80B6-A57D673EA8A9}"/>
            </c:ext>
          </c:extLst>
        </c:ser>
        <c:ser>
          <c:idx val="5"/>
          <c:order val="5"/>
          <c:tx>
            <c:strRef>
              <c:f>'6 Months MMP'!$A$30</c:f>
              <c:strCache>
                <c:ptCount val="1"/>
                <c:pt idx="0">
                  <c:v>Patient Group 6</c:v>
                </c:pt>
              </c:strCache>
            </c:strRef>
          </c:tx>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MMP'!$B$30:$M$30</c:f>
              <c:numCache>
                <c:formatCode>_(* #,##0.00_);_(* \(#,##0.00\);_(* "-"??_);_(@_)</c:formatCode>
                <c:ptCount val="12"/>
                <c:pt idx="2">
                  <c:v>0</c:v>
                </c:pt>
                <c:pt idx="5">
                  <c:v>55500</c:v>
                </c:pt>
                <c:pt idx="7">
                  <c:v>0</c:v>
                </c:pt>
                <c:pt idx="11">
                  <c:v>63000</c:v>
                </c:pt>
              </c:numCache>
            </c:numRef>
          </c:val>
          <c:extLst xmlns:c16r2="http://schemas.microsoft.com/office/drawing/2015/06/chart">
            <c:ext xmlns:c16="http://schemas.microsoft.com/office/drawing/2014/chart" uri="{C3380CC4-5D6E-409C-BE32-E72D297353CC}">
              <c16:uniqueId val="{00000005-D426-4188-80B6-A57D673EA8A9}"/>
            </c:ext>
          </c:extLst>
        </c:ser>
        <c:ser>
          <c:idx val="6"/>
          <c:order val="6"/>
          <c:tx>
            <c:strRef>
              <c:f>'6 Months MMP'!$A$31</c:f>
              <c:strCache>
                <c:ptCount val="1"/>
                <c:pt idx="0">
                  <c:v>Total for ARV Treatment Stock for  multi-month prescribing </c:v>
                </c:pt>
              </c:strCache>
            </c:strRef>
          </c:tx>
          <c:spPr>
            <a:solidFill>
              <a:schemeClr val="tx2">
                <a:lumMod val="60000"/>
                <a:lumOff val="40000"/>
              </a:schemeClr>
            </a:solidFill>
          </c:spPr>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MMP'!$B$31:$M$31</c:f>
              <c:numCache>
                <c:formatCode>_(* #,##0_);_(* \(#,##0\);_(* "-"??_);_(@_)</c:formatCode>
                <c:ptCount val="12"/>
                <c:pt idx="0">
                  <c:v>55500</c:v>
                </c:pt>
                <c:pt idx="1">
                  <c:v>55500</c:v>
                </c:pt>
                <c:pt idx="2">
                  <c:v>55500</c:v>
                </c:pt>
                <c:pt idx="3">
                  <c:v>55500</c:v>
                </c:pt>
                <c:pt idx="4">
                  <c:v>55500</c:v>
                </c:pt>
                <c:pt idx="5">
                  <c:v>55500</c:v>
                </c:pt>
                <c:pt idx="6">
                  <c:v>63000</c:v>
                </c:pt>
                <c:pt idx="7">
                  <c:v>63000</c:v>
                </c:pt>
                <c:pt idx="8">
                  <c:v>63000</c:v>
                </c:pt>
                <c:pt idx="9">
                  <c:v>63000</c:v>
                </c:pt>
                <c:pt idx="10">
                  <c:v>63000</c:v>
                </c:pt>
                <c:pt idx="11">
                  <c:v>63000</c:v>
                </c:pt>
              </c:numCache>
            </c:numRef>
          </c:val>
          <c:extLst xmlns:c16r2="http://schemas.microsoft.com/office/drawing/2015/06/chart">
            <c:ext xmlns:c16="http://schemas.microsoft.com/office/drawing/2014/chart" uri="{C3380CC4-5D6E-409C-BE32-E72D297353CC}">
              <c16:uniqueId val="{00000006-D426-4188-80B6-A57D673EA8A9}"/>
            </c:ext>
          </c:extLst>
        </c:ser>
        <c:ser>
          <c:idx val="7"/>
          <c:order val="7"/>
          <c:tx>
            <c:strRef>
              <c:f>'6 Months MMP'!$A$32</c:f>
              <c:strCache>
                <c:ptCount val="1"/>
                <c:pt idx="0">
                  <c:v>New Patients (Treat All) on Monthly Treatment</c:v>
                </c:pt>
              </c:strCache>
            </c:strRef>
          </c:tx>
          <c:spPr>
            <a:solidFill>
              <a:srgbClr val="92D050"/>
            </a:solidFill>
          </c:spPr>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MMP'!$B$32:$M$32</c:f>
              <c:numCache>
                <c:formatCode>_(* #,##0_);_(* \(#,##0\);_(* "-"??_);_(@_)</c:formatCode>
                <c:ptCount val="12"/>
                <c:pt idx="0">
                  <c:v>2916.6666666666665</c:v>
                </c:pt>
                <c:pt idx="1">
                  <c:v>5833.333333333333</c:v>
                </c:pt>
                <c:pt idx="2">
                  <c:v>8750</c:v>
                </c:pt>
                <c:pt idx="3">
                  <c:v>11666.666666666666</c:v>
                </c:pt>
                <c:pt idx="4">
                  <c:v>14583.333333333332</c:v>
                </c:pt>
                <c:pt idx="5">
                  <c:v>17500</c:v>
                </c:pt>
                <c:pt idx="6">
                  <c:v>20416.666666666664</c:v>
                </c:pt>
                <c:pt idx="7">
                  <c:v>23333.333333333332</c:v>
                </c:pt>
                <c:pt idx="8">
                  <c:v>26250</c:v>
                </c:pt>
                <c:pt idx="9">
                  <c:v>29166.666666666664</c:v>
                </c:pt>
                <c:pt idx="10">
                  <c:v>32083.333333333332</c:v>
                </c:pt>
                <c:pt idx="11">
                  <c:v>35000</c:v>
                </c:pt>
              </c:numCache>
            </c:numRef>
          </c:val>
          <c:extLst xmlns:c16r2="http://schemas.microsoft.com/office/drawing/2015/06/chart">
            <c:ext xmlns:c16="http://schemas.microsoft.com/office/drawing/2014/chart" uri="{C3380CC4-5D6E-409C-BE32-E72D297353CC}">
              <c16:uniqueId val="{00000007-D426-4188-80B6-A57D673EA8A9}"/>
            </c:ext>
          </c:extLst>
        </c:ser>
        <c:ser>
          <c:idx val="8"/>
          <c:order val="8"/>
          <c:tx>
            <c:strRef>
              <c:f>'6 Months MMP'!$A$33</c:f>
              <c:strCache>
                <c:ptCount val="1"/>
                <c:pt idx="0">
                  <c:v>New Patients from Previous Year not on Multi-Month Prescribing Yet</c:v>
                </c:pt>
              </c:strCache>
            </c:strRef>
          </c:tx>
          <c:spPr>
            <a:solidFill>
              <a:schemeClr val="accent2">
                <a:lumMod val="75000"/>
              </a:schemeClr>
            </a:solidFill>
          </c:spPr>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MMP'!$B$33:$M$33</c:f>
              <c:numCache>
                <c:formatCode>_(* #,##0_);_(* \(#,##0\);_(* "-"??_);_(@_)</c:formatCode>
                <c:ptCount val="12"/>
                <c:pt idx="0">
                  <c:v>13750</c:v>
                </c:pt>
                <c:pt idx="1">
                  <c:v>12500</c:v>
                </c:pt>
                <c:pt idx="2">
                  <c:v>11250</c:v>
                </c:pt>
                <c:pt idx="3">
                  <c:v>10000</c:v>
                </c:pt>
                <c:pt idx="4">
                  <c:v>8750</c:v>
                </c:pt>
                <c:pt idx="5">
                  <c:v>7500</c:v>
                </c:pt>
                <c:pt idx="6">
                  <c:v>6250</c:v>
                </c:pt>
                <c:pt idx="7">
                  <c:v>5000</c:v>
                </c:pt>
                <c:pt idx="8">
                  <c:v>3750</c:v>
                </c:pt>
                <c:pt idx="9">
                  <c:v>2500</c:v>
                </c:pt>
                <c:pt idx="10">
                  <c:v>1250</c:v>
                </c:pt>
                <c:pt idx="11">
                  <c:v>0</c:v>
                </c:pt>
              </c:numCache>
            </c:numRef>
          </c:val>
          <c:extLst xmlns:c16r2="http://schemas.microsoft.com/office/drawing/2015/06/chart">
            <c:ext xmlns:c16="http://schemas.microsoft.com/office/drawing/2014/chart" uri="{C3380CC4-5D6E-409C-BE32-E72D297353CC}">
              <c16:uniqueId val="{00000008-D426-4188-80B6-A57D673EA8A9}"/>
            </c:ext>
          </c:extLst>
        </c:ser>
        <c:dLbls>
          <c:showLegendKey val="0"/>
          <c:showVal val="0"/>
          <c:showCatName val="0"/>
          <c:showSerName val="0"/>
          <c:showPercent val="0"/>
          <c:showBubbleSize val="0"/>
        </c:dLbls>
        <c:axId val="90140672"/>
        <c:axId val="90142592"/>
      </c:areaChart>
      <c:lineChart>
        <c:grouping val="standard"/>
        <c:varyColors val="0"/>
        <c:ser>
          <c:idx val="9"/>
          <c:order val="9"/>
          <c:tx>
            <c:strRef>
              <c:f>'6 Months MMP'!$A$34</c:f>
              <c:strCache>
                <c:ptCount val="1"/>
                <c:pt idx="0">
                  <c:v>Grand Total (Multi-Month and Treat All)</c:v>
                </c:pt>
              </c:strCache>
            </c:strRef>
          </c:tx>
          <c:spPr>
            <a:ln>
              <a:solidFill>
                <a:srgbClr val="FFC000"/>
              </a:solidFill>
            </a:ln>
          </c:spPr>
          <c:marker>
            <c:spPr>
              <a:solidFill>
                <a:srgbClr val="FFC000"/>
              </a:solidFill>
            </c:spPr>
          </c:marker>
          <c:cat>
            <c:strRef>
              <c:f>'6 Months MMP'!$B$24:$M$24</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MMP'!$B$34:$M$34</c:f>
              <c:numCache>
                <c:formatCode>_(* #,##0_);_(* \(#,##0\);_(* "-"??_);_(@_)</c:formatCode>
                <c:ptCount val="12"/>
                <c:pt idx="0">
                  <c:v>72166.666666666657</c:v>
                </c:pt>
                <c:pt idx="1">
                  <c:v>73833.333333333343</c:v>
                </c:pt>
                <c:pt idx="2">
                  <c:v>75500</c:v>
                </c:pt>
                <c:pt idx="3">
                  <c:v>77166.666666666672</c:v>
                </c:pt>
                <c:pt idx="4">
                  <c:v>78833.333333333328</c:v>
                </c:pt>
                <c:pt idx="5">
                  <c:v>80500</c:v>
                </c:pt>
                <c:pt idx="6">
                  <c:v>89666.666666666657</c:v>
                </c:pt>
                <c:pt idx="7">
                  <c:v>91333.333333333328</c:v>
                </c:pt>
                <c:pt idx="8">
                  <c:v>93000</c:v>
                </c:pt>
                <c:pt idx="9">
                  <c:v>94666.666666666657</c:v>
                </c:pt>
                <c:pt idx="10">
                  <c:v>96333.333333333328</c:v>
                </c:pt>
                <c:pt idx="11">
                  <c:v>98000</c:v>
                </c:pt>
              </c:numCache>
            </c:numRef>
          </c:val>
          <c:smooth val="0"/>
          <c:extLst xmlns:c16r2="http://schemas.microsoft.com/office/drawing/2015/06/chart">
            <c:ext xmlns:c16="http://schemas.microsoft.com/office/drawing/2014/chart" uri="{C3380CC4-5D6E-409C-BE32-E72D297353CC}">
              <c16:uniqueId val="{00000009-D426-4188-80B6-A57D673EA8A9}"/>
            </c:ext>
          </c:extLst>
        </c:ser>
        <c:dLbls>
          <c:showLegendKey val="0"/>
          <c:showVal val="0"/>
          <c:showCatName val="0"/>
          <c:showSerName val="0"/>
          <c:showPercent val="0"/>
          <c:showBubbleSize val="0"/>
        </c:dLbls>
        <c:marker val="1"/>
        <c:smooth val="0"/>
        <c:axId val="90140672"/>
        <c:axId val="90142592"/>
      </c:lineChart>
      <c:catAx>
        <c:axId val="90140672"/>
        <c:scaling>
          <c:orientation val="minMax"/>
        </c:scaling>
        <c:delete val="0"/>
        <c:axPos val="b"/>
        <c:numFmt formatCode="General" sourceLinked="0"/>
        <c:majorTickMark val="out"/>
        <c:minorTickMark val="none"/>
        <c:tickLblPos val="nextTo"/>
        <c:crossAx val="90142592"/>
        <c:crosses val="autoZero"/>
        <c:auto val="1"/>
        <c:lblAlgn val="ctr"/>
        <c:lblOffset val="100"/>
        <c:noMultiLvlLbl val="0"/>
      </c:catAx>
      <c:valAx>
        <c:axId val="90142592"/>
        <c:scaling>
          <c:orientation val="minMax"/>
        </c:scaling>
        <c:delete val="0"/>
        <c:axPos val="l"/>
        <c:majorGridlines/>
        <c:numFmt formatCode="_(* #,##0.00_);_(* \(#,##0.00\);_(* &quot;-&quot;??_);_(@_)" sourceLinked="1"/>
        <c:majorTickMark val="out"/>
        <c:minorTickMark val="none"/>
        <c:tickLblPos val="nextTo"/>
        <c:crossAx val="90140672"/>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overlay val="0"/>
    </c:legend>
    <c:plotVisOnly val="1"/>
    <c:dispBlanksAs val="zero"/>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Multi-Month Prescribing and Treat</a:t>
            </a:r>
            <a:r>
              <a:rPr lang="en-US" baseline="0"/>
              <a:t> All</a:t>
            </a:r>
            <a:r>
              <a:rPr lang="en-US"/>
              <a:t>,</a:t>
            </a:r>
            <a:r>
              <a:rPr lang="en-US" baseline="0"/>
              <a:t> Year 3</a:t>
            </a:r>
            <a:endParaRPr lang="en-US"/>
          </a:p>
        </c:rich>
      </c:tx>
      <c:overlay val="0"/>
    </c:title>
    <c:autoTitleDeleted val="0"/>
    <c:plotArea>
      <c:layout/>
      <c:areaChart>
        <c:grouping val="standard"/>
        <c:varyColors val="0"/>
        <c:ser>
          <c:idx val="0"/>
          <c:order val="0"/>
          <c:tx>
            <c:strRef>
              <c:f>'6 Months MMP'!$A$38</c:f>
              <c:strCache>
                <c:ptCount val="1"/>
                <c:pt idx="0">
                  <c:v>Patient Group 1</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MMP'!$B$38:$M$38</c:f>
              <c:numCache>
                <c:formatCode>_(* #,##0.00_);_(* \(#,##0.00\);_(* "-"??_);_(@_)</c:formatCode>
                <c:ptCount val="12"/>
                <c:pt idx="0">
                  <c:v>80500</c:v>
                </c:pt>
                <c:pt idx="6">
                  <c:v>98000</c:v>
                </c:pt>
              </c:numCache>
            </c:numRef>
          </c:val>
          <c:extLst xmlns:c16r2="http://schemas.microsoft.com/office/drawing/2015/06/chart">
            <c:ext xmlns:c16="http://schemas.microsoft.com/office/drawing/2014/chart" uri="{C3380CC4-5D6E-409C-BE32-E72D297353CC}">
              <c16:uniqueId val="{00000000-9262-4D93-B5BC-9AE93B692E54}"/>
            </c:ext>
          </c:extLst>
        </c:ser>
        <c:ser>
          <c:idx val="1"/>
          <c:order val="1"/>
          <c:tx>
            <c:strRef>
              <c:f>'6 Months MMP'!$A$39</c:f>
              <c:strCache>
                <c:ptCount val="1"/>
                <c:pt idx="0">
                  <c:v>Patient Group 2</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MMP'!$B$39:$M$39</c:f>
              <c:numCache>
                <c:formatCode>_(* #,##0.00_);_(* \(#,##0.00\);_(* "-"??_);_(@_)</c:formatCode>
                <c:ptCount val="12"/>
                <c:pt idx="1">
                  <c:v>80500</c:v>
                </c:pt>
                <c:pt idx="7">
                  <c:v>98000</c:v>
                </c:pt>
              </c:numCache>
            </c:numRef>
          </c:val>
          <c:extLst xmlns:c16r2="http://schemas.microsoft.com/office/drawing/2015/06/chart">
            <c:ext xmlns:c16="http://schemas.microsoft.com/office/drawing/2014/chart" uri="{C3380CC4-5D6E-409C-BE32-E72D297353CC}">
              <c16:uniqueId val="{00000001-9262-4D93-B5BC-9AE93B692E54}"/>
            </c:ext>
          </c:extLst>
        </c:ser>
        <c:ser>
          <c:idx val="2"/>
          <c:order val="2"/>
          <c:tx>
            <c:strRef>
              <c:f>'6 Months MMP'!$A$40</c:f>
              <c:strCache>
                <c:ptCount val="1"/>
                <c:pt idx="0">
                  <c:v>Patient Group 3</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MMP'!$B$40:$M$40</c:f>
              <c:numCache>
                <c:formatCode>_(* #,##0.00_);_(* \(#,##0.00\);_(* "-"??_);_(@_)</c:formatCode>
                <c:ptCount val="12"/>
                <c:pt idx="2">
                  <c:v>80500</c:v>
                </c:pt>
                <c:pt idx="8">
                  <c:v>98000</c:v>
                </c:pt>
              </c:numCache>
            </c:numRef>
          </c:val>
          <c:extLst xmlns:c16r2="http://schemas.microsoft.com/office/drawing/2015/06/chart">
            <c:ext xmlns:c16="http://schemas.microsoft.com/office/drawing/2014/chart" uri="{C3380CC4-5D6E-409C-BE32-E72D297353CC}">
              <c16:uniqueId val="{00000002-9262-4D93-B5BC-9AE93B692E54}"/>
            </c:ext>
          </c:extLst>
        </c:ser>
        <c:ser>
          <c:idx val="3"/>
          <c:order val="3"/>
          <c:tx>
            <c:strRef>
              <c:f>'6 Months MMP'!$A$41</c:f>
              <c:strCache>
                <c:ptCount val="1"/>
                <c:pt idx="0">
                  <c:v>Patient Group 4</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MMP'!$B$41:$M$41</c:f>
              <c:numCache>
                <c:formatCode>_(* #,##0.00_);_(* \(#,##0.00\);_(* "-"??_);_(@_)</c:formatCode>
                <c:ptCount val="12"/>
                <c:pt idx="3">
                  <c:v>80500</c:v>
                </c:pt>
                <c:pt idx="9">
                  <c:v>98000</c:v>
                </c:pt>
              </c:numCache>
            </c:numRef>
          </c:val>
          <c:extLst xmlns:c16r2="http://schemas.microsoft.com/office/drawing/2015/06/chart">
            <c:ext xmlns:c16="http://schemas.microsoft.com/office/drawing/2014/chart" uri="{C3380CC4-5D6E-409C-BE32-E72D297353CC}">
              <c16:uniqueId val="{00000003-9262-4D93-B5BC-9AE93B692E54}"/>
            </c:ext>
          </c:extLst>
        </c:ser>
        <c:ser>
          <c:idx val="4"/>
          <c:order val="4"/>
          <c:tx>
            <c:strRef>
              <c:f>'6 Months MMP'!$A$42</c:f>
              <c:strCache>
                <c:ptCount val="1"/>
                <c:pt idx="0">
                  <c:v>Patient Group 5</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MMP'!$B$42:$M$42</c:f>
              <c:numCache>
                <c:formatCode>_(* #,##0.00_);_(* \(#,##0.00\);_(* "-"??_);_(@_)</c:formatCode>
                <c:ptCount val="12"/>
                <c:pt idx="4">
                  <c:v>80500</c:v>
                </c:pt>
                <c:pt idx="10">
                  <c:v>98000</c:v>
                </c:pt>
              </c:numCache>
            </c:numRef>
          </c:val>
          <c:extLst xmlns:c16r2="http://schemas.microsoft.com/office/drawing/2015/06/chart">
            <c:ext xmlns:c16="http://schemas.microsoft.com/office/drawing/2014/chart" uri="{C3380CC4-5D6E-409C-BE32-E72D297353CC}">
              <c16:uniqueId val="{00000004-9262-4D93-B5BC-9AE93B692E54}"/>
            </c:ext>
          </c:extLst>
        </c:ser>
        <c:ser>
          <c:idx val="5"/>
          <c:order val="5"/>
          <c:tx>
            <c:strRef>
              <c:f>'6 Months MMP'!$A$43</c:f>
              <c:strCache>
                <c:ptCount val="1"/>
                <c:pt idx="0">
                  <c:v>Patient Group 6</c:v>
                </c:pt>
              </c:strCache>
            </c:strRef>
          </c:tx>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MMP'!$B$43:$M$43</c:f>
              <c:numCache>
                <c:formatCode>_(* #,##0_);_(* \(#,##0\);_(* "-"??_);_(@_)</c:formatCode>
                <c:ptCount val="12"/>
                <c:pt idx="5" formatCode="_(* #,##0.00_);_(* \(#,##0.00\);_(* &quot;-&quot;??_);_(@_)">
                  <c:v>80500</c:v>
                </c:pt>
                <c:pt idx="11" formatCode="_(* #,##0.00_);_(* \(#,##0.00\);_(* &quot;-&quot;??_);_(@_)">
                  <c:v>98000</c:v>
                </c:pt>
              </c:numCache>
            </c:numRef>
          </c:val>
          <c:extLst xmlns:c16r2="http://schemas.microsoft.com/office/drawing/2015/06/chart">
            <c:ext xmlns:c16="http://schemas.microsoft.com/office/drawing/2014/chart" uri="{C3380CC4-5D6E-409C-BE32-E72D297353CC}">
              <c16:uniqueId val="{00000005-9262-4D93-B5BC-9AE93B692E54}"/>
            </c:ext>
          </c:extLst>
        </c:ser>
        <c:ser>
          <c:idx val="6"/>
          <c:order val="6"/>
          <c:tx>
            <c:strRef>
              <c:f>'6 Months MMP'!$A$44</c:f>
              <c:strCache>
                <c:ptCount val="1"/>
                <c:pt idx="0">
                  <c:v>Total for ARV Treatment Stock for  multi-month Prescribing </c:v>
                </c:pt>
              </c:strCache>
            </c:strRef>
          </c:tx>
          <c:spPr>
            <a:solidFill>
              <a:schemeClr val="tx2">
                <a:lumMod val="60000"/>
                <a:lumOff val="40000"/>
              </a:schemeClr>
            </a:solidFill>
          </c:spPr>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MMP'!$B$44:$M$44</c:f>
              <c:numCache>
                <c:formatCode>_(* #,##0_);_(* \(#,##0\);_(* "-"??_);_(@_)</c:formatCode>
                <c:ptCount val="12"/>
                <c:pt idx="0">
                  <c:v>80500</c:v>
                </c:pt>
                <c:pt idx="1">
                  <c:v>80500</c:v>
                </c:pt>
                <c:pt idx="2">
                  <c:v>80500</c:v>
                </c:pt>
                <c:pt idx="3">
                  <c:v>80500</c:v>
                </c:pt>
                <c:pt idx="4">
                  <c:v>80500</c:v>
                </c:pt>
                <c:pt idx="5">
                  <c:v>80500</c:v>
                </c:pt>
                <c:pt idx="6">
                  <c:v>98000</c:v>
                </c:pt>
                <c:pt idx="7">
                  <c:v>98000</c:v>
                </c:pt>
                <c:pt idx="8">
                  <c:v>98000</c:v>
                </c:pt>
                <c:pt idx="9">
                  <c:v>98000</c:v>
                </c:pt>
                <c:pt idx="10">
                  <c:v>98000</c:v>
                </c:pt>
                <c:pt idx="11">
                  <c:v>98000</c:v>
                </c:pt>
              </c:numCache>
            </c:numRef>
          </c:val>
          <c:extLst xmlns:c16r2="http://schemas.microsoft.com/office/drawing/2015/06/chart">
            <c:ext xmlns:c16="http://schemas.microsoft.com/office/drawing/2014/chart" uri="{C3380CC4-5D6E-409C-BE32-E72D297353CC}">
              <c16:uniqueId val="{00000006-9262-4D93-B5BC-9AE93B692E54}"/>
            </c:ext>
          </c:extLst>
        </c:ser>
        <c:ser>
          <c:idx val="7"/>
          <c:order val="7"/>
          <c:tx>
            <c:strRef>
              <c:f>'6 Months MMP'!$A$45</c:f>
              <c:strCache>
                <c:ptCount val="1"/>
                <c:pt idx="0">
                  <c:v>New Patients (Treat All) on Monthly Treatment</c:v>
                </c:pt>
              </c:strCache>
            </c:strRef>
          </c:tx>
          <c:spPr>
            <a:solidFill>
              <a:srgbClr val="92D050"/>
            </a:solidFill>
          </c:spPr>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MMP'!$B$45:$M$45</c:f>
              <c:numCache>
                <c:formatCode>_(* #,##0_);_(* \(#,##0\);_(* "-"??_);_(@_)</c:formatCode>
                <c:ptCount val="12"/>
                <c:pt idx="0">
                  <c:v>1000</c:v>
                </c:pt>
                <c:pt idx="1">
                  <c:v>2000</c:v>
                </c:pt>
                <c:pt idx="2">
                  <c:v>3000</c:v>
                </c:pt>
                <c:pt idx="3">
                  <c:v>4000</c:v>
                </c:pt>
                <c:pt idx="4">
                  <c:v>5000</c:v>
                </c:pt>
                <c:pt idx="5">
                  <c:v>6000</c:v>
                </c:pt>
                <c:pt idx="6">
                  <c:v>7000</c:v>
                </c:pt>
                <c:pt idx="7">
                  <c:v>8000</c:v>
                </c:pt>
                <c:pt idx="8">
                  <c:v>9000</c:v>
                </c:pt>
                <c:pt idx="9">
                  <c:v>10000</c:v>
                </c:pt>
                <c:pt idx="10">
                  <c:v>11000</c:v>
                </c:pt>
                <c:pt idx="11">
                  <c:v>12000</c:v>
                </c:pt>
              </c:numCache>
            </c:numRef>
          </c:val>
          <c:extLst xmlns:c16r2="http://schemas.microsoft.com/office/drawing/2015/06/chart">
            <c:ext xmlns:c16="http://schemas.microsoft.com/office/drawing/2014/chart" uri="{C3380CC4-5D6E-409C-BE32-E72D297353CC}">
              <c16:uniqueId val="{00000007-9262-4D93-B5BC-9AE93B692E54}"/>
            </c:ext>
          </c:extLst>
        </c:ser>
        <c:ser>
          <c:idx val="8"/>
          <c:order val="8"/>
          <c:tx>
            <c:strRef>
              <c:f>'6 Months MMP'!$A$46</c:f>
              <c:strCache>
                <c:ptCount val="1"/>
                <c:pt idx="0">
                  <c:v>New Patients from Previous Year not on Multi-Month Prescribing Yet</c:v>
                </c:pt>
              </c:strCache>
            </c:strRef>
          </c:tx>
          <c:spPr>
            <a:solidFill>
              <a:schemeClr val="accent2">
                <a:lumMod val="75000"/>
              </a:schemeClr>
            </a:solidFill>
          </c:spPr>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MMP'!$B$46:$M$46</c:f>
              <c:numCache>
                <c:formatCode>_(* #,##0_);_(* \(#,##0\);_(* "-"??_);_(@_)</c:formatCode>
                <c:ptCount val="12"/>
                <c:pt idx="0">
                  <c:v>32083.333333333332</c:v>
                </c:pt>
                <c:pt idx="1">
                  <c:v>29166.666666666664</c:v>
                </c:pt>
                <c:pt idx="2">
                  <c:v>26249.999999999996</c:v>
                </c:pt>
                <c:pt idx="3">
                  <c:v>23333.333333333328</c:v>
                </c:pt>
                <c:pt idx="4">
                  <c:v>20416.666666666661</c:v>
                </c:pt>
                <c:pt idx="5">
                  <c:v>17499.999999999993</c:v>
                </c:pt>
                <c:pt idx="6">
                  <c:v>14583.333333333327</c:v>
                </c:pt>
                <c:pt idx="7">
                  <c:v>11666.666666666661</c:v>
                </c:pt>
                <c:pt idx="8">
                  <c:v>8749.9999999999945</c:v>
                </c:pt>
                <c:pt idx="9">
                  <c:v>5833.3333333333285</c:v>
                </c:pt>
                <c:pt idx="10">
                  <c:v>2916.666666666662</c:v>
                </c:pt>
                <c:pt idx="11">
                  <c:v>-4.5474735088646412E-12</c:v>
                </c:pt>
              </c:numCache>
            </c:numRef>
          </c:val>
          <c:extLst xmlns:c16r2="http://schemas.microsoft.com/office/drawing/2015/06/chart">
            <c:ext xmlns:c16="http://schemas.microsoft.com/office/drawing/2014/chart" uri="{C3380CC4-5D6E-409C-BE32-E72D297353CC}">
              <c16:uniqueId val="{00000008-9262-4D93-B5BC-9AE93B692E54}"/>
            </c:ext>
          </c:extLst>
        </c:ser>
        <c:dLbls>
          <c:showLegendKey val="0"/>
          <c:showVal val="0"/>
          <c:showCatName val="0"/>
          <c:showSerName val="0"/>
          <c:showPercent val="0"/>
          <c:showBubbleSize val="0"/>
        </c:dLbls>
        <c:axId val="90623360"/>
        <c:axId val="90625536"/>
      </c:areaChart>
      <c:lineChart>
        <c:grouping val="standard"/>
        <c:varyColors val="0"/>
        <c:ser>
          <c:idx val="9"/>
          <c:order val="9"/>
          <c:tx>
            <c:strRef>
              <c:f>'6 Months MMP'!$A$47</c:f>
              <c:strCache>
                <c:ptCount val="1"/>
                <c:pt idx="0">
                  <c:v>Grand Total (Multi-Month and Treat All)</c:v>
                </c:pt>
              </c:strCache>
            </c:strRef>
          </c:tx>
          <c:spPr>
            <a:ln>
              <a:solidFill>
                <a:srgbClr val="FFC000"/>
              </a:solidFill>
            </a:ln>
          </c:spPr>
          <c:marker>
            <c:spPr>
              <a:solidFill>
                <a:srgbClr val="FFC000"/>
              </a:solidFill>
            </c:spPr>
          </c:marker>
          <c:cat>
            <c:strRef>
              <c:f>'6 Months MMP'!$B$37:$M$37</c:f>
              <c:strCache>
                <c:ptCount val="12"/>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strCache>
            </c:strRef>
          </c:cat>
          <c:val>
            <c:numRef>
              <c:f>'6 Months MMP'!$B$47:$M$47</c:f>
              <c:numCache>
                <c:formatCode>_(* #,##0_);_(* \(#,##0\);_(* "-"??_);_(@_)</c:formatCode>
                <c:ptCount val="12"/>
                <c:pt idx="0">
                  <c:v>113583.33333333333</c:v>
                </c:pt>
                <c:pt idx="1">
                  <c:v>111666.66666666666</c:v>
                </c:pt>
                <c:pt idx="2">
                  <c:v>109750</c:v>
                </c:pt>
                <c:pt idx="3">
                  <c:v>107833.33333333333</c:v>
                </c:pt>
                <c:pt idx="4">
                  <c:v>105916.66666666666</c:v>
                </c:pt>
                <c:pt idx="5">
                  <c:v>104000</c:v>
                </c:pt>
                <c:pt idx="6">
                  <c:v>119583.33333333333</c:v>
                </c:pt>
                <c:pt idx="7">
                  <c:v>117666.66666666666</c:v>
                </c:pt>
                <c:pt idx="8">
                  <c:v>115750</c:v>
                </c:pt>
                <c:pt idx="9">
                  <c:v>113833.33333333333</c:v>
                </c:pt>
                <c:pt idx="10">
                  <c:v>111916.66666666666</c:v>
                </c:pt>
                <c:pt idx="11">
                  <c:v>110000</c:v>
                </c:pt>
              </c:numCache>
            </c:numRef>
          </c:val>
          <c:smooth val="0"/>
          <c:extLst xmlns:c16r2="http://schemas.microsoft.com/office/drawing/2015/06/chart">
            <c:ext xmlns:c16="http://schemas.microsoft.com/office/drawing/2014/chart" uri="{C3380CC4-5D6E-409C-BE32-E72D297353CC}">
              <c16:uniqueId val="{00000009-9262-4D93-B5BC-9AE93B692E54}"/>
            </c:ext>
          </c:extLst>
        </c:ser>
        <c:dLbls>
          <c:showLegendKey val="0"/>
          <c:showVal val="0"/>
          <c:showCatName val="0"/>
          <c:showSerName val="0"/>
          <c:showPercent val="0"/>
          <c:showBubbleSize val="0"/>
        </c:dLbls>
        <c:marker val="1"/>
        <c:smooth val="0"/>
        <c:axId val="90623360"/>
        <c:axId val="90625536"/>
      </c:lineChart>
      <c:catAx>
        <c:axId val="90623360"/>
        <c:scaling>
          <c:orientation val="minMax"/>
        </c:scaling>
        <c:delete val="0"/>
        <c:axPos val="b"/>
        <c:numFmt formatCode="General" sourceLinked="0"/>
        <c:majorTickMark val="out"/>
        <c:minorTickMark val="none"/>
        <c:tickLblPos val="nextTo"/>
        <c:crossAx val="90625536"/>
        <c:crosses val="autoZero"/>
        <c:auto val="1"/>
        <c:lblAlgn val="ctr"/>
        <c:lblOffset val="100"/>
        <c:noMultiLvlLbl val="0"/>
      </c:catAx>
      <c:valAx>
        <c:axId val="90625536"/>
        <c:scaling>
          <c:orientation val="minMax"/>
        </c:scaling>
        <c:delete val="0"/>
        <c:axPos val="l"/>
        <c:majorGridlines/>
        <c:numFmt formatCode="_(* #,##0.00_);_(* \(#,##0.00\);_(* &quot;-&quot;??_);_(@_)" sourceLinked="1"/>
        <c:majorTickMark val="out"/>
        <c:minorTickMark val="none"/>
        <c:tickLblPos val="nextTo"/>
        <c:crossAx val="90623360"/>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overlay val="0"/>
    </c:legend>
    <c:plotVisOnly val="1"/>
    <c:dispBlanksAs val="zero"/>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Grand</a:t>
            </a:r>
            <a:r>
              <a:rPr lang="en-US" baseline="0"/>
              <a:t> Total of ARV Treatments for  Years 1, 2, and 3 (Multi-Month Prescribing and Treat All)</a:t>
            </a:r>
            <a:endParaRPr lang="en-US"/>
          </a:p>
        </c:rich>
      </c:tx>
      <c:overlay val="0"/>
    </c:title>
    <c:autoTitleDeleted val="0"/>
    <c:plotArea>
      <c:layout/>
      <c:areaChart>
        <c:grouping val="standard"/>
        <c:varyColors val="0"/>
        <c:ser>
          <c:idx val="0"/>
          <c:order val="0"/>
          <c:tx>
            <c:strRef>
              <c:f>'6 Months MMP'!$A$57</c:f>
              <c:strCache>
                <c:ptCount val="1"/>
                <c:pt idx="0">
                  <c:v>Total for ARV Treatment Stock for  6 Month Multi-Month Prescribing </c:v>
                </c:pt>
              </c:strCache>
            </c:strRef>
          </c:tx>
          <c:cat>
            <c:multiLvlStrRef>
              <c:f>'6 Months MMP'!$B$55:$AK$56</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'6 Months MMP'!$B$57:$AK$57</c:f>
              <c:numCache>
                <c:formatCode>_(* #,##0_);_(* \(#,##0\);_(* "-"??_);_(@_)</c:formatCode>
                <c:ptCount val="36"/>
                <c:pt idx="0">
                  <c:v>88000</c:v>
                </c:pt>
                <c:pt idx="1">
                  <c:v>80000</c:v>
                </c:pt>
                <c:pt idx="2">
                  <c:v>72000</c:v>
                </c:pt>
                <c:pt idx="3">
                  <c:v>64000</c:v>
                </c:pt>
                <c:pt idx="4">
                  <c:v>56000</c:v>
                </c:pt>
                <c:pt idx="5">
                  <c:v>48000</c:v>
                </c:pt>
                <c:pt idx="6">
                  <c:v>48000</c:v>
                </c:pt>
                <c:pt idx="7">
                  <c:v>48000</c:v>
                </c:pt>
                <c:pt idx="8">
                  <c:v>48000</c:v>
                </c:pt>
                <c:pt idx="9">
                  <c:v>48000</c:v>
                </c:pt>
                <c:pt idx="10">
                  <c:v>48000</c:v>
                </c:pt>
                <c:pt idx="11">
                  <c:v>48000</c:v>
                </c:pt>
                <c:pt idx="12">
                  <c:v>55500</c:v>
                </c:pt>
                <c:pt idx="13">
                  <c:v>55500</c:v>
                </c:pt>
                <c:pt idx="14">
                  <c:v>55500</c:v>
                </c:pt>
                <c:pt idx="15">
                  <c:v>55500</c:v>
                </c:pt>
                <c:pt idx="16">
                  <c:v>55500</c:v>
                </c:pt>
                <c:pt idx="17">
                  <c:v>55500</c:v>
                </c:pt>
                <c:pt idx="18">
                  <c:v>63000</c:v>
                </c:pt>
                <c:pt idx="19">
                  <c:v>63000</c:v>
                </c:pt>
                <c:pt idx="20">
                  <c:v>63000</c:v>
                </c:pt>
                <c:pt idx="21">
                  <c:v>63000</c:v>
                </c:pt>
                <c:pt idx="22">
                  <c:v>63000</c:v>
                </c:pt>
                <c:pt idx="23">
                  <c:v>63000</c:v>
                </c:pt>
                <c:pt idx="24">
                  <c:v>80500</c:v>
                </c:pt>
                <c:pt idx="25">
                  <c:v>80500</c:v>
                </c:pt>
                <c:pt idx="26">
                  <c:v>80500</c:v>
                </c:pt>
                <c:pt idx="27">
                  <c:v>80500</c:v>
                </c:pt>
                <c:pt idx="28">
                  <c:v>80500</c:v>
                </c:pt>
                <c:pt idx="29">
                  <c:v>80500</c:v>
                </c:pt>
                <c:pt idx="30">
                  <c:v>98000</c:v>
                </c:pt>
                <c:pt idx="31">
                  <c:v>98000</c:v>
                </c:pt>
                <c:pt idx="32">
                  <c:v>98000</c:v>
                </c:pt>
                <c:pt idx="33">
                  <c:v>98000</c:v>
                </c:pt>
                <c:pt idx="34">
                  <c:v>98000</c:v>
                </c:pt>
                <c:pt idx="35">
                  <c:v>98000</c:v>
                </c:pt>
              </c:numCache>
            </c:numRef>
          </c:val>
          <c:extLst xmlns:c16r2="http://schemas.microsoft.com/office/drawing/2015/06/chart">
            <c:ext xmlns:c16="http://schemas.microsoft.com/office/drawing/2014/chart" uri="{C3380CC4-5D6E-409C-BE32-E72D297353CC}">
              <c16:uniqueId val="{00000000-6B89-4902-AD45-8E106242459D}"/>
            </c:ext>
          </c:extLst>
        </c:ser>
        <c:ser>
          <c:idx val="1"/>
          <c:order val="1"/>
          <c:tx>
            <c:strRef>
              <c:f>'6 Months MMP'!$A$58</c:f>
              <c:strCache>
                <c:ptCount val="1"/>
                <c:pt idx="0">
                  <c:v>New Patients (Treat All) on Monthly Treatment</c:v>
                </c:pt>
              </c:strCache>
            </c:strRef>
          </c:tx>
          <c:cat>
            <c:multiLvlStrRef>
              <c:f>'6 Months MMP'!$B$55:$AK$56</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'6 Months MMP'!$B$58:$AK$58</c:f>
            </c:numRef>
          </c:val>
          <c:extLst xmlns:c16r2="http://schemas.microsoft.com/office/drawing/2015/06/chart">
            <c:ext xmlns:c16="http://schemas.microsoft.com/office/drawing/2014/chart" uri="{C3380CC4-5D6E-409C-BE32-E72D297353CC}">
              <c16:uniqueId val="{00000001-6B89-4902-AD45-8E106242459D}"/>
            </c:ext>
          </c:extLst>
        </c:ser>
        <c:ser>
          <c:idx val="2"/>
          <c:order val="2"/>
          <c:tx>
            <c:strRef>
              <c:f>'6 Months MMP'!$A$59</c:f>
              <c:strCache>
                <c:ptCount val="1"/>
                <c:pt idx="0">
                  <c:v>New Patients from Previous Year not on Multi-Month Prescribing Yet</c:v>
                </c:pt>
              </c:strCache>
            </c:strRef>
          </c:tx>
          <c:cat>
            <c:multiLvlStrRef>
              <c:f>'6 Months MMP'!$B$55:$AK$56</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'6 Months MMP'!$B$59:$AK$59</c:f>
            </c:numRef>
          </c:val>
          <c:extLst xmlns:c16r2="http://schemas.microsoft.com/office/drawing/2015/06/chart">
            <c:ext xmlns:c16="http://schemas.microsoft.com/office/drawing/2014/chart" uri="{C3380CC4-5D6E-409C-BE32-E72D297353CC}">
              <c16:uniqueId val="{00000002-6B89-4902-AD45-8E106242459D}"/>
            </c:ext>
          </c:extLst>
        </c:ser>
        <c:ser>
          <c:idx val="3"/>
          <c:order val="3"/>
          <c:tx>
            <c:strRef>
              <c:f>'6 Months MMP'!$A$60</c:f>
              <c:strCache>
                <c:ptCount val="1"/>
                <c:pt idx="0">
                  <c:v>Total Number of Treat All Patients (New patients, and former new patients transitioning to stable patients) </c:v>
                </c:pt>
              </c:strCache>
            </c:strRef>
          </c:tx>
          <c:cat>
            <c:multiLvlStrRef>
              <c:f>'6 Months MMP'!$B$55:$AK$56</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'6 Months MMP'!$B$60:$AK$60</c:f>
              <c:numCache>
                <c:formatCode>_(* #,##0_);_(* \(#,##0\);_(* "-"??_);_(@_)</c:formatCode>
                <c:ptCount val="36"/>
                <c:pt idx="0">
                  <c:v>1250</c:v>
                </c:pt>
                <c:pt idx="1">
                  <c:v>2500</c:v>
                </c:pt>
                <c:pt idx="2">
                  <c:v>3750</c:v>
                </c:pt>
                <c:pt idx="3">
                  <c:v>5000</c:v>
                </c:pt>
                <c:pt idx="4">
                  <c:v>6250</c:v>
                </c:pt>
                <c:pt idx="5">
                  <c:v>7500</c:v>
                </c:pt>
                <c:pt idx="6">
                  <c:v>8750</c:v>
                </c:pt>
                <c:pt idx="7">
                  <c:v>10000</c:v>
                </c:pt>
                <c:pt idx="8">
                  <c:v>11250</c:v>
                </c:pt>
                <c:pt idx="9">
                  <c:v>12500</c:v>
                </c:pt>
                <c:pt idx="10">
                  <c:v>13750</c:v>
                </c:pt>
                <c:pt idx="11">
                  <c:v>15000</c:v>
                </c:pt>
                <c:pt idx="12">
                  <c:v>16666.666666666668</c:v>
                </c:pt>
                <c:pt idx="13">
                  <c:v>18333.333333333332</c:v>
                </c:pt>
                <c:pt idx="14">
                  <c:v>20000</c:v>
                </c:pt>
                <c:pt idx="15">
                  <c:v>21666.666666666664</c:v>
                </c:pt>
                <c:pt idx="16">
                  <c:v>23333.333333333332</c:v>
                </c:pt>
                <c:pt idx="17">
                  <c:v>25000</c:v>
                </c:pt>
                <c:pt idx="18">
                  <c:v>26666.666666666664</c:v>
                </c:pt>
                <c:pt idx="19">
                  <c:v>28333.333333333332</c:v>
                </c:pt>
                <c:pt idx="20">
                  <c:v>30000</c:v>
                </c:pt>
                <c:pt idx="21">
                  <c:v>31666.666666666664</c:v>
                </c:pt>
                <c:pt idx="22">
                  <c:v>33333.333333333328</c:v>
                </c:pt>
                <c:pt idx="23">
                  <c:v>35000</c:v>
                </c:pt>
                <c:pt idx="24">
                  <c:v>33083.333333333328</c:v>
                </c:pt>
                <c:pt idx="25">
                  <c:v>31166.666666666664</c:v>
                </c:pt>
                <c:pt idx="26">
                  <c:v>29249.999999999996</c:v>
                </c:pt>
                <c:pt idx="27">
                  <c:v>27333.333333333328</c:v>
                </c:pt>
                <c:pt idx="28">
                  <c:v>25416.666666666661</c:v>
                </c:pt>
                <c:pt idx="29">
                  <c:v>23499.999999999993</c:v>
                </c:pt>
                <c:pt idx="30">
                  <c:v>21583.333333333328</c:v>
                </c:pt>
                <c:pt idx="31">
                  <c:v>19666.666666666661</c:v>
                </c:pt>
                <c:pt idx="32">
                  <c:v>17749.999999999993</c:v>
                </c:pt>
                <c:pt idx="33">
                  <c:v>15833.333333333328</c:v>
                </c:pt>
                <c:pt idx="34">
                  <c:v>13916.666666666662</c:v>
                </c:pt>
                <c:pt idx="35">
                  <c:v>11999.999999999996</c:v>
                </c:pt>
              </c:numCache>
            </c:numRef>
          </c:val>
          <c:extLst xmlns:c16r2="http://schemas.microsoft.com/office/drawing/2015/06/chart">
            <c:ext xmlns:c16="http://schemas.microsoft.com/office/drawing/2014/chart" uri="{C3380CC4-5D6E-409C-BE32-E72D297353CC}">
              <c16:uniqueId val="{00000003-6B89-4902-AD45-8E106242459D}"/>
            </c:ext>
          </c:extLst>
        </c:ser>
        <c:dLbls>
          <c:showLegendKey val="0"/>
          <c:showVal val="0"/>
          <c:showCatName val="0"/>
          <c:showSerName val="0"/>
          <c:showPercent val="0"/>
          <c:showBubbleSize val="0"/>
        </c:dLbls>
        <c:axId val="90347008"/>
        <c:axId val="90348544"/>
      </c:areaChart>
      <c:lineChart>
        <c:grouping val="standard"/>
        <c:varyColors val="0"/>
        <c:ser>
          <c:idx val="4"/>
          <c:order val="4"/>
          <c:tx>
            <c:strRef>
              <c:f>'6 Months MMP'!$A$61</c:f>
              <c:strCache>
                <c:ptCount val="1"/>
                <c:pt idx="0">
                  <c:v>Grand Total (Multi-Month and Treat All)</c:v>
                </c:pt>
              </c:strCache>
            </c:strRef>
          </c:tx>
          <c:cat>
            <c:multiLvlStrRef>
              <c:f>'6 Months MMP'!$B$55:$AK$56</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'6 Months MMP'!$B$61:$AK$61</c:f>
              <c:numCache>
                <c:formatCode>_(* #,##0_);_(* \(#,##0\);_(* "-"??_);_(@_)</c:formatCode>
                <c:ptCount val="36"/>
                <c:pt idx="0">
                  <c:v>89250</c:v>
                </c:pt>
                <c:pt idx="1">
                  <c:v>82500</c:v>
                </c:pt>
                <c:pt idx="2">
                  <c:v>75750</c:v>
                </c:pt>
                <c:pt idx="3">
                  <c:v>69000</c:v>
                </c:pt>
                <c:pt idx="4">
                  <c:v>62250</c:v>
                </c:pt>
                <c:pt idx="5">
                  <c:v>55500</c:v>
                </c:pt>
                <c:pt idx="6">
                  <c:v>56750</c:v>
                </c:pt>
                <c:pt idx="7">
                  <c:v>58000</c:v>
                </c:pt>
                <c:pt idx="8">
                  <c:v>59250</c:v>
                </c:pt>
                <c:pt idx="9">
                  <c:v>60500</c:v>
                </c:pt>
                <c:pt idx="10">
                  <c:v>61750</c:v>
                </c:pt>
                <c:pt idx="11">
                  <c:v>63000</c:v>
                </c:pt>
                <c:pt idx="12">
                  <c:v>72166.666666666657</c:v>
                </c:pt>
                <c:pt idx="13">
                  <c:v>73833.333333333343</c:v>
                </c:pt>
                <c:pt idx="14">
                  <c:v>75500</c:v>
                </c:pt>
                <c:pt idx="15">
                  <c:v>77166.666666666672</c:v>
                </c:pt>
                <c:pt idx="16">
                  <c:v>78833.333333333328</c:v>
                </c:pt>
                <c:pt idx="17">
                  <c:v>80500</c:v>
                </c:pt>
                <c:pt idx="18">
                  <c:v>89666.666666666657</c:v>
                </c:pt>
                <c:pt idx="19">
                  <c:v>91333.333333333328</c:v>
                </c:pt>
                <c:pt idx="20">
                  <c:v>93000</c:v>
                </c:pt>
                <c:pt idx="21">
                  <c:v>94666.666666666657</c:v>
                </c:pt>
                <c:pt idx="22">
                  <c:v>96333.333333333328</c:v>
                </c:pt>
                <c:pt idx="23">
                  <c:v>98000</c:v>
                </c:pt>
                <c:pt idx="24">
                  <c:v>113583.33333333333</c:v>
                </c:pt>
                <c:pt idx="25">
                  <c:v>111666.66666666666</c:v>
                </c:pt>
                <c:pt idx="26">
                  <c:v>109750</c:v>
                </c:pt>
                <c:pt idx="27">
                  <c:v>107833.33333333333</c:v>
                </c:pt>
                <c:pt idx="28">
                  <c:v>105916.66666666666</c:v>
                </c:pt>
                <c:pt idx="29">
                  <c:v>104000</c:v>
                </c:pt>
                <c:pt idx="30">
                  <c:v>119583.33333333333</c:v>
                </c:pt>
                <c:pt idx="31">
                  <c:v>117666.66666666666</c:v>
                </c:pt>
                <c:pt idx="32">
                  <c:v>115750</c:v>
                </c:pt>
                <c:pt idx="33">
                  <c:v>113833.33333333333</c:v>
                </c:pt>
                <c:pt idx="34">
                  <c:v>111916.66666666666</c:v>
                </c:pt>
                <c:pt idx="35">
                  <c:v>110000</c:v>
                </c:pt>
              </c:numCache>
            </c:numRef>
          </c:val>
          <c:smooth val="0"/>
          <c:extLst xmlns:c16r2="http://schemas.microsoft.com/office/drawing/2015/06/chart">
            <c:ext xmlns:c16="http://schemas.microsoft.com/office/drawing/2014/chart" uri="{C3380CC4-5D6E-409C-BE32-E72D297353CC}">
              <c16:uniqueId val="{00000004-6B89-4902-AD45-8E106242459D}"/>
            </c:ext>
          </c:extLst>
        </c:ser>
        <c:dLbls>
          <c:showLegendKey val="0"/>
          <c:showVal val="0"/>
          <c:showCatName val="0"/>
          <c:showSerName val="0"/>
          <c:showPercent val="0"/>
          <c:showBubbleSize val="0"/>
        </c:dLbls>
        <c:marker val="1"/>
        <c:smooth val="0"/>
        <c:axId val="90347008"/>
        <c:axId val="90348544"/>
      </c:lineChart>
      <c:catAx>
        <c:axId val="90347008"/>
        <c:scaling>
          <c:orientation val="minMax"/>
        </c:scaling>
        <c:delete val="0"/>
        <c:axPos val="b"/>
        <c:numFmt formatCode="General" sourceLinked="0"/>
        <c:majorTickMark val="out"/>
        <c:minorTickMark val="none"/>
        <c:tickLblPos val="nextTo"/>
        <c:crossAx val="90348544"/>
        <c:crosses val="autoZero"/>
        <c:auto val="1"/>
        <c:lblAlgn val="ctr"/>
        <c:lblOffset val="100"/>
        <c:noMultiLvlLbl val="0"/>
      </c:catAx>
      <c:valAx>
        <c:axId val="90348544"/>
        <c:scaling>
          <c:orientation val="minMax"/>
        </c:scaling>
        <c:delete val="0"/>
        <c:axPos val="l"/>
        <c:majorGridlines/>
        <c:title>
          <c:tx>
            <c:rich>
              <a:bodyPr rot="-5400000" vert="horz"/>
              <a:lstStyle/>
              <a:p>
                <a:pPr>
                  <a:defRPr/>
                </a:pPr>
                <a:r>
                  <a:rPr lang="en-US"/>
                  <a:t>Number</a:t>
                </a:r>
                <a:r>
                  <a:rPr lang="en-US" baseline="0"/>
                  <a:t> of ARV Treatments </a:t>
                </a:r>
                <a:endParaRPr lang="en-US"/>
              </a:p>
            </c:rich>
          </c:tx>
          <c:overlay val="0"/>
        </c:title>
        <c:numFmt formatCode="_(* #,##0_);_(* \(#,##0\);_(* &quot;-&quot;??_);_(@_)" sourceLinked="1"/>
        <c:majorTickMark val="out"/>
        <c:minorTickMark val="none"/>
        <c:tickLblPos val="nextTo"/>
        <c:crossAx val="90347008"/>
        <c:crosses val="autoZero"/>
        <c:crossBetween val="between"/>
      </c:valAx>
    </c:plotArea>
    <c:legend>
      <c:legendPos val="r"/>
      <c:overlay val="0"/>
    </c:legend>
    <c:plotVisOnly val="1"/>
    <c:dispBlanksAs val="zero"/>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 of Model Results Across MMP</a:t>
            </a:r>
            <a:r>
              <a:rPr lang="en-US" baseline="0"/>
              <a:t> and Treat All Scenarios</a:t>
            </a:r>
            <a:endParaRPr lang="en-US"/>
          </a:p>
        </c:rich>
      </c:tx>
      <c:overlay val="0"/>
    </c:title>
    <c:autoTitleDeleted val="0"/>
    <c:plotArea>
      <c:layout/>
      <c:lineChart>
        <c:grouping val="standard"/>
        <c:varyColors val="0"/>
        <c:ser>
          <c:idx val="0"/>
          <c:order val="0"/>
          <c:tx>
            <c:strRef>
              <c:f>Totals!$A$5</c:f>
              <c:strCache>
                <c:ptCount val="1"/>
                <c:pt idx="0">
                  <c:v>2 Month Multi Month Prescribing and Treat All</c:v>
                </c:pt>
              </c:strCache>
            </c:strRef>
          </c:tx>
          <c:cat>
            <c:multiLvlStrRef>
              <c:f>Totals!$B$3:$AK$4</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Totals!$B$5:$AK$5</c:f>
              <c:numCache>
                <c:formatCode>#,##0</c:formatCode>
                <c:ptCount val="36"/>
                <c:pt idx="0">
                  <c:v>73250</c:v>
                </c:pt>
                <c:pt idx="1">
                  <c:v>50500</c:v>
                </c:pt>
                <c:pt idx="2">
                  <c:v>51750</c:v>
                </c:pt>
                <c:pt idx="3">
                  <c:v>53000</c:v>
                </c:pt>
                <c:pt idx="4">
                  <c:v>54250</c:v>
                </c:pt>
                <c:pt idx="5">
                  <c:v>55500</c:v>
                </c:pt>
                <c:pt idx="6">
                  <c:v>56750</c:v>
                </c:pt>
                <c:pt idx="7">
                  <c:v>58000</c:v>
                </c:pt>
                <c:pt idx="8">
                  <c:v>59250</c:v>
                </c:pt>
                <c:pt idx="9">
                  <c:v>60500</c:v>
                </c:pt>
                <c:pt idx="10">
                  <c:v>61750</c:v>
                </c:pt>
                <c:pt idx="11">
                  <c:v>63000</c:v>
                </c:pt>
                <c:pt idx="12">
                  <c:v>67166.666666666657</c:v>
                </c:pt>
                <c:pt idx="13">
                  <c:v>68833.333333333343</c:v>
                </c:pt>
                <c:pt idx="14">
                  <c:v>73000</c:v>
                </c:pt>
                <c:pt idx="15">
                  <c:v>74666.666666666657</c:v>
                </c:pt>
                <c:pt idx="16">
                  <c:v>78833.333333333328</c:v>
                </c:pt>
                <c:pt idx="17">
                  <c:v>80500</c:v>
                </c:pt>
                <c:pt idx="18">
                  <c:v>84666.666666666657</c:v>
                </c:pt>
                <c:pt idx="19">
                  <c:v>86333.333333333328</c:v>
                </c:pt>
                <c:pt idx="20">
                  <c:v>90500</c:v>
                </c:pt>
                <c:pt idx="21">
                  <c:v>92166.666666666657</c:v>
                </c:pt>
                <c:pt idx="22">
                  <c:v>96333.333333333328</c:v>
                </c:pt>
                <c:pt idx="23">
                  <c:v>98000</c:v>
                </c:pt>
                <c:pt idx="24">
                  <c:v>101916.66666666666</c:v>
                </c:pt>
                <c:pt idx="25">
                  <c:v>100000</c:v>
                </c:pt>
                <c:pt idx="26">
                  <c:v>103916.66666666666</c:v>
                </c:pt>
                <c:pt idx="27">
                  <c:v>102000</c:v>
                </c:pt>
                <c:pt idx="28">
                  <c:v>105916.66666666666</c:v>
                </c:pt>
                <c:pt idx="29">
                  <c:v>103999.99999999999</c:v>
                </c:pt>
                <c:pt idx="30">
                  <c:v>107916.66666666666</c:v>
                </c:pt>
                <c:pt idx="31">
                  <c:v>105999.99999999999</c:v>
                </c:pt>
                <c:pt idx="32">
                  <c:v>109916.66666666664</c:v>
                </c:pt>
                <c:pt idx="33">
                  <c:v>107999.99999999997</c:v>
                </c:pt>
                <c:pt idx="34">
                  <c:v>111916.66666666664</c:v>
                </c:pt>
                <c:pt idx="35">
                  <c:v>109999.99999999997</c:v>
                </c:pt>
              </c:numCache>
            </c:numRef>
          </c:val>
          <c:smooth val="0"/>
          <c:extLst xmlns:c16r2="http://schemas.microsoft.com/office/drawing/2015/06/chart">
            <c:ext xmlns:c16="http://schemas.microsoft.com/office/drawing/2014/chart" uri="{C3380CC4-5D6E-409C-BE32-E72D297353CC}">
              <c16:uniqueId val="{00000000-21C1-4689-8009-36CAC152C236}"/>
            </c:ext>
          </c:extLst>
        </c:ser>
        <c:ser>
          <c:idx val="1"/>
          <c:order val="1"/>
          <c:tx>
            <c:strRef>
              <c:f>Totals!$A$6</c:f>
              <c:strCache>
                <c:ptCount val="1"/>
                <c:pt idx="0">
                  <c:v>3 Month Multi Month Prescribing and Treat All</c:v>
                </c:pt>
              </c:strCache>
            </c:strRef>
          </c:tx>
          <c:cat>
            <c:multiLvlStrRef>
              <c:f>Totals!$B$3:$AK$4</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Totals!$B$6:$AK$6</c:f>
              <c:numCache>
                <c:formatCode>#,##0</c:formatCode>
                <c:ptCount val="36"/>
                <c:pt idx="0">
                  <c:v>81250</c:v>
                </c:pt>
                <c:pt idx="1">
                  <c:v>66500</c:v>
                </c:pt>
                <c:pt idx="2">
                  <c:v>51750</c:v>
                </c:pt>
                <c:pt idx="3">
                  <c:v>53000</c:v>
                </c:pt>
                <c:pt idx="4">
                  <c:v>54250</c:v>
                </c:pt>
                <c:pt idx="5">
                  <c:v>55500</c:v>
                </c:pt>
                <c:pt idx="6">
                  <c:v>56750</c:v>
                </c:pt>
                <c:pt idx="7">
                  <c:v>58000</c:v>
                </c:pt>
                <c:pt idx="8">
                  <c:v>59250</c:v>
                </c:pt>
                <c:pt idx="9">
                  <c:v>60500</c:v>
                </c:pt>
                <c:pt idx="10">
                  <c:v>61750</c:v>
                </c:pt>
                <c:pt idx="11">
                  <c:v>63000</c:v>
                </c:pt>
                <c:pt idx="12">
                  <c:v>68416.666666666657</c:v>
                </c:pt>
                <c:pt idx="13">
                  <c:v>70083.333333333343</c:v>
                </c:pt>
                <c:pt idx="14">
                  <c:v>71750</c:v>
                </c:pt>
                <c:pt idx="15">
                  <c:v>77166.666666666672</c:v>
                </c:pt>
                <c:pt idx="16">
                  <c:v>78833.333333333328</c:v>
                </c:pt>
                <c:pt idx="17">
                  <c:v>80500</c:v>
                </c:pt>
                <c:pt idx="18">
                  <c:v>85916.666666666657</c:v>
                </c:pt>
                <c:pt idx="19">
                  <c:v>87583.333333333328</c:v>
                </c:pt>
                <c:pt idx="20">
                  <c:v>89250</c:v>
                </c:pt>
                <c:pt idx="21">
                  <c:v>94666.666666666657</c:v>
                </c:pt>
                <c:pt idx="22">
                  <c:v>96333.333333333328</c:v>
                </c:pt>
                <c:pt idx="23">
                  <c:v>98000</c:v>
                </c:pt>
                <c:pt idx="24">
                  <c:v>104833.33333333333</c:v>
                </c:pt>
                <c:pt idx="25">
                  <c:v>102916.66666666667</c:v>
                </c:pt>
                <c:pt idx="26">
                  <c:v>101000</c:v>
                </c:pt>
                <c:pt idx="27">
                  <c:v>107833.33333333334</c:v>
                </c:pt>
                <c:pt idx="28">
                  <c:v>105916.66666666667</c:v>
                </c:pt>
                <c:pt idx="29">
                  <c:v>104000</c:v>
                </c:pt>
                <c:pt idx="30">
                  <c:v>110833.33333333334</c:v>
                </c:pt>
                <c:pt idx="31">
                  <c:v>108916.66666666667</c:v>
                </c:pt>
                <c:pt idx="32">
                  <c:v>107000</c:v>
                </c:pt>
                <c:pt idx="33">
                  <c:v>113833.33333333334</c:v>
                </c:pt>
                <c:pt idx="34">
                  <c:v>111916.66666666667</c:v>
                </c:pt>
                <c:pt idx="35">
                  <c:v>110000</c:v>
                </c:pt>
              </c:numCache>
            </c:numRef>
          </c:val>
          <c:smooth val="0"/>
          <c:extLst xmlns:c16r2="http://schemas.microsoft.com/office/drawing/2015/06/chart">
            <c:ext xmlns:c16="http://schemas.microsoft.com/office/drawing/2014/chart" uri="{C3380CC4-5D6E-409C-BE32-E72D297353CC}">
              <c16:uniqueId val="{00000001-21C1-4689-8009-36CAC152C236}"/>
            </c:ext>
          </c:extLst>
        </c:ser>
        <c:ser>
          <c:idx val="2"/>
          <c:order val="2"/>
          <c:tx>
            <c:strRef>
              <c:f>Totals!$A$7</c:f>
              <c:strCache>
                <c:ptCount val="1"/>
                <c:pt idx="0">
                  <c:v>4 Month Multi Month Prescribing and Treat All</c:v>
                </c:pt>
              </c:strCache>
            </c:strRef>
          </c:tx>
          <c:cat>
            <c:multiLvlStrRef>
              <c:f>Totals!$B$3:$AK$4</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Totals!$B$7:$AK$7</c:f>
              <c:numCache>
                <c:formatCode>#,##0</c:formatCode>
                <c:ptCount val="36"/>
                <c:pt idx="0">
                  <c:v>85250</c:v>
                </c:pt>
                <c:pt idx="1">
                  <c:v>74500</c:v>
                </c:pt>
                <c:pt idx="2">
                  <c:v>63750</c:v>
                </c:pt>
                <c:pt idx="3">
                  <c:v>53000</c:v>
                </c:pt>
                <c:pt idx="4">
                  <c:v>54250</c:v>
                </c:pt>
                <c:pt idx="5">
                  <c:v>55500</c:v>
                </c:pt>
                <c:pt idx="6">
                  <c:v>56750</c:v>
                </c:pt>
                <c:pt idx="7">
                  <c:v>58000</c:v>
                </c:pt>
                <c:pt idx="8">
                  <c:v>59250</c:v>
                </c:pt>
                <c:pt idx="9">
                  <c:v>60500</c:v>
                </c:pt>
                <c:pt idx="10">
                  <c:v>61750</c:v>
                </c:pt>
                <c:pt idx="11">
                  <c:v>63000</c:v>
                </c:pt>
                <c:pt idx="12">
                  <c:v>69666.666666666657</c:v>
                </c:pt>
                <c:pt idx="13">
                  <c:v>71333.333333333343</c:v>
                </c:pt>
                <c:pt idx="14">
                  <c:v>73000</c:v>
                </c:pt>
                <c:pt idx="15">
                  <c:v>74666.666666666657</c:v>
                </c:pt>
                <c:pt idx="16">
                  <c:v>81333.333333333328</c:v>
                </c:pt>
                <c:pt idx="17">
                  <c:v>83000</c:v>
                </c:pt>
                <c:pt idx="18">
                  <c:v>84666.666666666657</c:v>
                </c:pt>
                <c:pt idx="19">
                  <c:v>86333.333333333328</c:v>
                </c:pt>
                <c:pt idx="20">
                  <c:v>93000</c:v>
                </c:pt>
                <c:pt idx="21">
                  <c:v>94666.666666666657</c:v>
                </c:pt>
                <c:pt idx="22">
                  <c:v>96333.333333333328</c:v>
                </c:pt>
                <c:pt idx="23">
                  <c:v>98000</c:v>
                </c:pt>
                <c:pt idx="24">
                  <c:v>107750</c:v>
                </c:pt>
                <c:pt idx="25">
                  <c:v>105833.33333333334</c:v>
                </c:pt>
                <c:pt idx="26">
                  <c:v>103916.66666666667</c:v>
                </c:pt>
                <c:pt idx="27">
                  <c:v>102000</c:v>
                </c:pt>
                <c:pt idx="28">
                  <c:v>111750.00000000001</c:v>
                </c:pt>
                <c:pt idx="29">
                  <c:v>109833.33333333334</c:v>
                </c:pt>
                <c:pt idx="30">
                  <c:v>107916.66666666669</c:v>
                </c:pt>
                <c:pt idx="31">
                  <c:v>106000.00000000001</c:v>
                </c:pt>
                <c:pt idx="32">
                  <c:v>115750.00000000001</c:v>
                </c:pt>
                <c:pt idx="33">
                  <c:v>113833.33333333334</c:v>
                </c:pt>
                <c:pt idx="34">
                  <c:v>111916.66666666669</c:v>
                </c:pt>
                <c:pt idx="35">
                  <c:v>110000.00000000001</c:v>
                </c:pt>
              </c:numCache>
            </c:numRef>
          </c:val>
          <c:smooth val="0"/>
          <c:extLst xmlns:c16r2="http://schemas.microsoft.com/office/drawing/2015/06/chart">
            <c:ext xmlns:c16="http://schemas.microsoft.com/office/drawing/2014/chart" uri="{C3380CC4-5D6E-409C-BE32-E72D297353CC}">
              <c16:uniqueId val="{00000002-21C1-4689-8009-36CAC152C236}"/>
            </c:ext>
          </c:extLst>
        </c:ser>
        <c:ser>
          <c:idx val="3"/>
          <c:order val="3"/>
          <c:tx>
            <c:strRef>
              <c:f>Totals!#REF!</c:f>
              <c:strCache>
                <c:ptCount val="1"/>
                <c:pt idx="0">
                  <c:v>#REF!</c:v>
                </c:pt>
              </c:strCache>
            </c:strRef>
          </c:tx>
          <c:cat>
            <c:multiLvlStrRef>
              <c:f>Totals!$B$3:$AK$4</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Totals!#REF!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3-21C1-4689-8009-36CAC152C236}"/>
            </c:ext>
          </c:extLst>
        </c:ser>
        <c:ser>
          <c:idx val="4"/>
          <c:order val="4"/>
          <c:tx>
            <c:strRef>
              <c:f>Totals!$A$8</c:f>
              <c:strCache>
                <c:ptCount val="1"/>
                <c:pt idx="0">
                  <c:v>6 Month Multi Month Prescribing and Treat All</c:v>
                </c:pt>
              </c:strCache>
            </c:strRef>
          </c:tx>
          <c:cat>
            <c:multiLvlStrRef>
              <c:f>Totals!$B$3:$AK$4</c:f>
              <c:multiLvlStrCache>
                <c:ptCount val="36"/>
                <c:lvl>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c:v>
                  </c:pt>
                  <c:pt idx="13">
                    <c:v>Month 2</c:v>
                  </c:pt>
                  <c:pt idx="14">
                    <c:v>Month 3</c:v>
                  </c:pt>
                  <c:pt idx="15">
                    <c:v>Month 4</c:v>
                  </c:pt>
                  <c:pt idx="16">
                    <c:v>Month 5</c:v>
                  </c:pt>
                  <c:pt idx="17">
                    <c:v>Month 6</c:v>
                  </c:pt>
                  <c:pt idx="18">
                    <c:v>Month 7</c:v>
                  </c:pt>
                  <c:pt idx="19">
                    <c:v>Month 8</c:v>
                  </c:pt>
                  <c:pt idx="20">
                    <c:v>Month 9</c:v>
                  </c:pt>
                  <c:pt idx="21">
                    <c:v>Month 10</c:v>
                  </c:pt>
                  <c:pt idx="22">
                    <c:v>Month 11</c:v>
                  </c:pt>
                  <c:pt idx="23">
                    <c:v>Month 12</c:v>
                  </c:pt>
                  <c:pt idx="24">
                    <c:v>Month 1</c:v>
                  </c:pt>
                  <c:pt idx="25">
                    <c:v>Month 2</c:v>
                  </c:pt>
                  <c:pt idx="26">
                    <c:v>Month 3</c:v>
                  </c:pt>
                  <c:pt idx="27">
                    <c:v>Month 4</c:v>
                  </c:pt>
                  <c:pt idx="28">
                    <c:v>Month 5</c:v>
                  </c:pt>
                  <c:pt idx="29">
                    <c:v>Month 6</c:v>
                  </c:pt>
                  <c:pt idx="30">
                    <c:v>Month 7</c:v>
                  </c:pt>
                  <c:pt idx="31">
                    <c:v>Month 8</c:v>
                  </c:pt>
                  <c:pt idx="32">
                    <c:v>Month 9</c:v>
                  </c:pt>
                  <c:pt idx="33">
                    <c:v>Month 10</c:v>
                  </c:pt>
                  <c:pt idx="34">
                    <c:v>Month 11</c:v>
                  </c:pt>
                  <c:pt idx="35">
                    <c:v>Month 12</c:v>
                  </c:pt>
                </c:lvl>
                <c:lvl>
                  <c:pt idx="0">
                    <c:v>Year 1</c:v>
                  </c:pt>
                  <c:pt idx="12">
                    <c:v>Year 2</c:v>
                  </c:pt>
                  <c:pt idx="24">
                    <c:v>Year 3</c:v>
                  </c:pt>
                </c:lvl>
              </c:multiLvlStrCache>
            </c:multiLvlStrRef>
          </c:cat>
          <c:val>
            <c:numRef>
              <c:f>Totals!$B$8:$AK$8</c:f>
              <c:numCache>
                <c:formatCode>#,##0</c:formatCode>
                <c:ptCount val="36"/>
                <c:pt idx="0">
                  <c:v>89250</c:v>
                </c:pt>
                <c:pt idx="1">
                  <c:v>82500</c:v>
                </c:pt>
                <c:pt idx="2">
                  <c:v>75750</c:v>
                </c:pt>
                <c:pt idx="3">
                  <c:v>69000</c:v>
                </c:pt>
                <c:pt idx="4">
                  <c:v>62250</c:v>
                </c:pt>
                <c:pt idx="5">
                  <c:v>55500</c:v>
                </c:pt>
                <c:pt idx="6">
                  <c:v>56750</c:v>
                </c:pt>
                <c:pt idx="7">
                  <c:v>58000</c:v>
                </c:pt>
                <c:pt idx="8">
                  <c:v>59250</c:v>
                </c:pt>
                <c:pt idx="9">
                  <c:v>60500</c:v>
                </c:pt>
                <c:pt idx="10">
                  <c:v>61750</c:v>
                </c:pt>
                <c:pt idx="11">
                  <c:v>63000</c:v>
                </c:pt>
                <c:pt idx="12">
                  <c:v>72166.666666666657</c:v>
                </c:pt>
                <c:pt idx="13">
                  <c:v>73833.333333333343</c:v>
                </c:pt>
                <c:pt idx="14">
                  <c:v>75500</c:v>
                </c:pt>
                <c:pt idx="15">
                  <c:v>77166.666666666672</c:v>
                </c:pt>
                <c:pt idx="16">
                  <c:v>78833.333333333328</c:v>
                </c:pt>
                <c:pt idx="17">
                  <c:v>80500</c:v>
                </c:pt>
                <c:pt idx="18">
                  <c:v>89666.666666666657</c:v>
                </c:pt>
                <c:pt idx="19">
                  <c:v>91333.333333333328</c:v>
                </c:pt>
                <c:pt idx="20">
                  <c:v>93000</c:v>
                </c:pt>
                <c:pt idx="21">
                  <c:v>94666.666666666657</c:v>
                </c:pt>
                <c:pt idx="22">
                  <c:v>96333.333333333328</c:v>
                </c:pt>
                <c:pt idx="23">
                  <c:v>98000</c:v>
                </c:pt>
                <c:pt idx="24">
                  <c:v>113583.33333333333</c:v>
                </c:pt>
                <c:pt idx="25">
                  <c:v>111666.66666666666</c:v>
                </c:pt>
                <c:pt idx="26">
                  <c:v>109750</c:v>
                </c:pt>
                <c:pt idx="27">
                  <c:v>107833.33333333333</c:v>
                </c:pt>
                <c:pt idx="28">
                  <c:v>105916.66666666666</c:v>
                </c:pt>
                <c:pt idx="29">
                  <c:v>104000</c:v>
                </c:pt>
                <c:pt idx="30">
                  <c:v>119583.33333333333</c:v>
                </c:pt>
                <c:pt idx="31">
                  <c:v>117666.66666666666</c:v>
                </c:pt>
                <c:pt idx="32">
                  <c:v>115750</c:v>
                </c:pt>
                <c:pt idx="33">
                  <c:v>113833.33333333333</c:v>
                </c:pt>
                <c:pt idx="34">
                  <c:v>111916.66666666666</c:v>
                </c:pt>
                <c:pt idx="35">
                  <c:v>110000</c:v>
                </c:pt>
              </c:numCache>
            </c:numRef>
          </c:val>
          <c:smooth val="0"/>
          <c:extLst xmlns:c16r2="http://schemas.microsoft.com/office/drawing/2015/06/chart">
            <c:ext xmlns:c16="http://schemas.microsoft.com/office/drawing/2014/chart" uri="{C3380CC4-5D6E-409C-BE32-E72D297353CC}">
              <c16:uniqueId val="{00000004-21C1-4689-8009-36CAC152C236}"/>
            </c:ext>
          </c:extLst>
        </c:ser>
        <c:dLbls>
          <c:showLegendKey val="0"/>
          <c:showVal val="0"/>
          <c:showCatName val="0"/>
          <c:showSerName val="0"/>
          <c:showPercent val="0"/>
          <c:showBubbleSize val="0"/>
        </c:dLbls>
        <c:marker val="1"/>
        <c:smooth val="0"/>
        <c:axId val="83059840"/>
        <c:axId val="83061376"/>
      </c:lineChart>
      <c:catAx>
        <c:axId val="83059840"/>
        <c:scaling>
          <c:orientation val="minMax"/>
        </c:scaling>
        <c:delete val="0"/>
        <c:axPos val="b"/>
        <c:numFmt formatCode="General" sourceLinked="0"/>
        <c:majorTickMark val="none"/>
        <c:minorTickMark val="none"/>
        <c:tickLblPos val="nextTo"/>
        <c:crossAx val="83061376"/>
        <c:crosses val="autoZero"/>
        <c:auto val="1"/>
        <c:lblAlgn val="ctr"/>
        <c:lblOffset val="100"/>
        <c:noMultiLvlLbl val="0"/>
      </c:catAx>
      <c:valAx>
        <c:axId val="83061376"/>
        <c:scaling>
          <c:orientation val="minMax"/>
        </c:scaling>
        <c:delete val="0"/>
        <c:axPos val="l"/>
        <c:majorGridlines/>
        <c:title>
          <c:tx>
            <c:rich>
              <a:bodyPr/>
              <a:lstStyle/>
              <a:p>
                <a:pPr>
                  <a:defRPr/>
                </a:pPr>
                <a:r>
                  <a:rPr lang="en-US"/>
                  <a:t>Number of Bottles Needed for Patients Each Month </a:t>
                </a:r>
              </a:p>
            </c:rich>
          </c:tx>
          <c:overlay val="0"/>
        </c:title>
        <c:numFmt formatCode="#,##0" sourceLinked="0"/>
        <c:majorTickMark val="none"/>
        <c:minorTickMark val="none"/>
        <c:tickLblPos val="nextTo"/>
        <c:crossAx val="83059840"/>
        <c:crosses val="autoZero"/>
        <c:crossBetween val="between"/>
      </c:valAx>
    </c:plotArea>
    <c:legend>
      <c:legendPos val="r"/>
      <c:legendEntry>
        <c:idx val="3"/>
        <c:delete val="1"/>
      </c:legendEntry>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B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Number of Months</a:t>
            </a:r>
            <a:r>
              <a:rPr lang="en-US" baseline="0"/>
              <a:t> of Additional ARV Stock Needed per Year</a:t>
            </a:r>
            <a:endParaRPr lang="en-US"/>
          </a:p>
        </c:rich>
      </c:tx>
      <c:overlay val="0"/>
    </c:title>
    <c:autoTitleDeleted val="0"/>
    <c:plotArea>
      <c:layout/>
      <c:barChart>
        <c:barDir val="col"/>
        <c:grouping val="clustered"/>
        <c:varyColors val="0"/>
        <c:ser>
          <c:idx val="0"/>
          <c:order val="0"/>
          <c:tx>
            <c:strRef>
              <c:f>Totals!$B$53</c:f>
              <c:strCache>
                <c:ptCount val="1"/>
                <c:pt idx="0">
                  <c:v>Year 1</c:v>
                </c:pt>
              </c:strCache>
            </c:strRef>
          </c:tx>
          <c:invertIfNegative val="0"/>
          <c:cat>
            <c:strRef>
              <c:f>Totals!$A$54:$A$57</c:f>
              <c:strCache>
                <c:ptCount val="4"/>
                <c:pt idx="0">
                  <c:v>2 Month Multi Month Prescribing and Treat All</c:v>
                </c:pt>
                <c:pt idx="1">
                  <c:v>3 Month Multi Month Prescribing and Treat All</c:v>
                </c:pt>
                <c:pt idx="2">
                  <c:v>4 Month Multi Month Prescribing and Treat All</c:v>
                </c:pt>
                <c:pt idx="3">
                  <c:v>6 Month Multi Month Prescribing and Treat All</c:v>
                </c:pt>
              </c:strCache>
            </c:strRef>
          </c:cat>
          <c:val>
            <c:numRef>
              <c:f>Totals!$B$54:$B$57</c:f>
              <c:numCache>
                <c:formatCode>_(* #,##0.00_);_(* \(#,##0.00\);_(* "-"??_);_(@_)</c:formatCode>
                <c:ptCount val="4"/>
                <c:pt idx="0">
                  <c:v>2.53125</c:v>
                </c:pt>
                <c:pt idx="1">
                  <c:v>3.03125</c:v>
                </c:pt>
                <c:pt idx="2">
                  <c:v>3.53125</c:v>
                </c:pt>
                <c:pt idx="3" formatCode="#,##0.00_);\(#,##0.00\)">
                  <c:v>4.53125</c:v>
                </c:pt>
              </c:numCache>
            </c:numRef>
          </c:val>
          <c:extLst xmlns:c16r2="http://schemas.microsoft.com/office/drawing/2015/06/chart">
            <c:ext xmlns:c16="http://schemas.microsoft.com/office/drawing/2014/chart" uri="{C3380CC4-5D6E-409C-BE32-E72D297353CC}">
              <c16:uniqueId val="{00000000-246F-44E8-8B30-494E1F6F7714}"/>
            </c:ext>
          </c:extLst>
        </c:ser>
        <c:ser>
          <c:idx val="1"/>
          <c:order val="1"/>
          <c:tx>
            <c:strRef>
              <c:f>Totals!$C$53</c:f>
              <c:strCache>
                <c:ptCount val="1"/>
                <c:pt idx="0">
                  <c:v>Year 2</c:v>
                </c:pt>
              </c:strCache>
            </c:strRef>
          </c:tx>
          <c:invertIfNegative val="0"/>
          <c:cat>
            <c:strRef>
              <c:f>Totals!$A$54:$A$57</c:f>
              <c:strCache>
                <c:ptCount val="4"/>
                <c:pt idx="0">
                  <c:v>2 Month Multi Month Prescribing and Treat All</c:v>
                </c:pt>
                <c:pt idx="1">
                  <c:v>3 Month Multi Month Prescribing and Treat All</c:v>
                </c:pt>
                <c:pt idx="2">
                  <c:v>4 Month Multi Month Prescribing and Treat All</c:v>
                </c:pt>
                <c:pt idx="3">
                  <c:v>6 Month Multi Month Prescribing and Treat All</c:v>
                </c:pt>
              </c:strCache>
            </c:strRef>
          </c:cat>
          <c:val>
            <c:numRef>
              <c:f>Totals!$C$54:$C$57</c:f>
              <c:numCache>
                <c:formatCode>_(* #,##0.00_);_(* \(#,##0.00\);_(* "-"??_);_(@_)</c:formatCode>
                <c:ptCount val="4"/>
                <c:pt idx="0">
                  <c:v>5.7320099255583132</c:v>
                </c:pt>
                <c:pt idx="1">
                  <c:v>5.5176613885505486</c:v>
                </c:pt>
                <c:pt idx="2">
                  <c:v>5.3110047846889961</c:v>
                </c:pt>
                <c:pt idx="3">
                  <c:v>4.9191685912240191</c:v>
                </c:pt>
              </c:numCache>
            </c:numRef>
          </c:val>
          <c:extLst xmlns:c16r2="http://schemas.microsoft.com/office/drawing/2015/06/chart">
            <c:ext xmlns:c16="http://schemas.microsoft.com/office/drawing/2014/chart" uri="{C3380CC4-5D6E-409C-BE32-E72D297353CC}">
              <c16:uniqueId val="{00000001-246F-44E8-8B30-494E1F6F7714}"/>
            </c:ext>
          </c:extLst>
        </c:ser>
        <c:ser>
          <c:idx val="2"/>
          <c:order val="2"/>
          <c:tx>
            <c:strRef>
              <c:f>Totals!$D$53</c:f>
              <c:strCache>
                <c:ptCount val="1"/>
                <c:pt idx="0">
                  <c:v>Year 3</c:v>
                </c:pt>
              </c:strCache>
            </c:strRef>
          </c:tx>
          <c:invertIfNegative val="0"/>
          <c:cat>
            <c:strRef>
              <c:f>Totals!$A$54:$A$57</c:f>
              <c:strCache>
                <c:ptCount val="4"/>
                <c:pt idx="0">
                  <c:v>2 Month Multi Month Prescribing and Treat All</c:v>
                </c:pt>
                <c:pt idx="1">
                  <c:v>3 Month Multi Month Prescribing and Treat All</c:v>
                </c:pt>
                <c:pt idx="2">
                  <c:v>4 Month Multi Month Prescribing and Treat All</c:v>
                </c:pt>
                <c:pt idx="3">
                  <c:v>6 Month Multi Month Prescribing and Treat All</c:v>
                </c:pt>
              </c:strCache>
            </c:strRef>
          </c:cat>
          <c:val>
            <c:numRef>
              <c:f>Totals!$D$54:$D$57</c:f>
              <c:numCache>
                <c:formatCode>_(* #,##0.00_);_(* \(#,##0.00\);_(* "-"??_);_(@_)</c:formatCode>
                <c:ptCount val="4"/>
                <c:pt idx="0">
                  <c:v>4.371218315617333</c:v>
                </c:pt>
                <c:pt idx="1">
                  <c:v>4.0826709062003186</c:v>
                </c:pt>
                <c:pt idx="2">
                  <c:v>3.8097447795823678</c:v>
                </c:pt>
                <c:pt idx="3">
                  <c:v>3.3059427732942042</c:v>
                </c:pt>
              </c:numCache>
            </c:numRef>
          </c:val>
          <c:extLst xmlns:c16r2="http://schemas.microsoft.com/office/drawing/2015/06/chart">
            <c:ext xmlns:c16="http://schemas.microsoft.com/office/drawing/2014/chart" uri="{C3380CC4-5D6E-409C-BE32-E72D297353CC}">
              <c16:uniqueId val="{00000002-246F-44E8-8B30-494E1F6F7714}"/>
            </c:ext>
          </c:extLst>
        </c:ser>
        <c:dLbls>
          <c:showLegendKey val="0"/>
          <c:showVal val="0"/>
          <c:showCatName val="0"/>
          <c:showSerName val="0"/>
          <c:showPercent val="0"/>
          <c:showBubbleSize val="0"/>
        </c:dLbls>
        <c:gapWidth val="150"/>
        <c:axId val="83093760"/>
        <c:axId val="90382336"/>
      </c:barChart>
      <c:catAx>
        <c:axId val="83093760"/>
        <c:scaling>
          <c:orientation val="minMax"/>
        </c:scaling>
        <c:delete val="0"/>
        <c:axPos val="b"/>
        <c:numFmt formatCode="General" sourceLinked="0"/>
        <c:majorTickMark val="none"/>
        <c:minorTickMark val="none"/>
        <c:tickLblPos val="nextTo"/>
        <c:crossAx val="90382336"/>
        <c:crosses val="autoZero"/>
        <c:auto val="1"/>
        <c:lblAlgn val="ctr"/>
        <c:lblOffset val="100"/>
        <c:noMultiLvlLbl val="0"/>
      </c:catAx>
      <c:valAx>
        <c:axId val="90382336"/>
        <c:scaling>
          <c:orientation val="minMax"/>
        </c:scaling>
        <c:delete val="0"/>
        <c:axPos val="l"/>
        <c:majorGridlines/>
        <c:numFmt formatCode="_(* #,##0.00_);_(* \(#,##0.00\);_(* &quot;-&quot;??_);_(@_)" sourceLinked="1"/>
        <c:majorTickMark val="none"/>
        <c:minorTickMark val="none"/>
        <c:tickLblPos val="nextTo"/>
        <c:crossAx val="830937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8.xml"/><Relationship Id="rId5" Type="http://schemas.openxmlformats.org/officeDocument/2006/relationships/image" Target="../media/image3.jpe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2.xml"/><Relationship Id="rId5" Type="http://schemas.openxmlformats.org/officeDocument/2006/relationships/image" Target="../media/image4.jpe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6.xml"/><Relationship Id="rId5" Type="http://schemas.openxmlformats.org/officeDocument/2006/relationships/image" Target="../media/image3.jpeg"/><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2266950</xdr:colOff>
      <xdr:row>1</xdr:row>
      <xdr:rowOff>26293</xdr:rowOff>
    </xdr:to>
    <xdr:pic>
      <xdr:nvPicPr>
        <xdr:cNvPr id="5" name="Picture 4"/>
        <xdr:cNvPicPr>
          <a:picLocks noChangeAspect="1"/>
        </xdr:cNvPicPr>
      </xdr:nvPicPr>
      <xdr:blipFill>
        <a:blip xmlns:r="http://schemas.openxmlformats.org/officeDocument/2006/relationships" r:embed="rId1"/>
        <a:stretch>
          <a:fillRect/>
        </a:stretch>
      </xdr:blipFill>
      <xdr:spPr>
        <a:xfrm>
          <a:off x="219075" y="0"/>
          <a:ext cx="2047875" cy="1007368"/>
        </a:xfrm>
        <a:prstGeom prst="rect">
          <a:avLst/>
        </a:prstGeom>
      </xdr:spPr>
    </xdr:pic>
    <xdr:clientData/>
  </xdr:twoCellAnchor>
  <xdr:twoCellAnchor editAs="oneCell">
    <xdr:from>
      <xdr:col>0</xdr:col>
      <xdr:colOff>2570928</xdr:colOff>
      <xdr:row>0</xdr:row>
      <xdr:rowOff>40821</xdr:rowOff>
    </xdr:from>
    <xdr:to>
      <xdr:col>2</xdr:col>
      <xdr:colOff>351064</xdr:colOff>
      <xdr:row>0</xdr:row>
      <xdr:rowOff>936625</xdr:rowOff>
    </xdr:to>
    <xdr:pic>
      <xdr:nvPicPr>
        <xdr:cNvPr id="2" name="Picture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0928" y="40821"/>
          <a:ext cx="1522100" cy="895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114299</xdr:colOff>
      <xdr:row>10</xdr:row>
      <xdr:rowOff>100012</xdr:rowOff>
    </xdr:from>
    <xdr:to>
      <xdr:col>28</xdr:col>
      <xdr:colOff>214311</xdr:colOff>
      <xdr:row>17</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152400</xdr:colOff>
      <xdr:row>20</xdr:row>
      <xdr:rowOff>52386</xdr:rowOff>
    </xdr:from>
    <xdr:to>
      <xdr:col>28</xdr:col>
      <xdr:colOff>238125</xdr:colOff>
      <xdr:row>26</xdr:row>
      <xdr:rowOff>171449</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xdr:col>
      <xdr:colOff>1223587</xdr:colOff>
      <xdr:row>0</xdr:row>
      <xdr:rowOff>1581150</xdr:rowOff>
    </xdr:to>
    <xdr:pic>
      <xdr:nvPicPr>
        <xdr:cNvPr id="4" name="Picture 3"/>
        <xdr:cNvPicPr>
          <a:picLocks noChangeAspect="1"/>
        </xdr:cNvPicPr>
      </xdr:nvPicPr>
      <xdr:blipFill>
        <a:blip xmlns:r="http://schemas.openxmlformats.org/officeDocument/2006/relationships" r:embed="rId3"/>
        <a:stretch>
          <a:fillRect/>
        </a:stretch>
      </xdr:blipFill>
      <xdr:spPr>
        <a:xfrm>
          <a:off x="0" y="0"/>
          <a:ext cx="3214312" cy="1581150"/>
        </a:xfrm>
        <a:prstGeom prst="rect">
          <a:avLst/>
        </a:prstGeom>
      </xdr:spPr>
    </xdr:pic>
    <xdr:clientData/>
  </xdr:twoCellAnchor>
  <xdr:oneCellAnchor>
    <xdr:from>
      <xdr:col>1</xdr:col>
      <xdr:colOff>1115910</xdr:colOff>
      <xdr:row>0</xdr:row>
      <xdr:rowOff>119062</xdr:rowOff>
    </xdr:from>
    <xdr:ext cx="2253559" cy="1295919"/>
    <xdr:pic>
      <xdr:nvPicPr>
        <xdr:cNvPr id="11" name="Picture 1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04254" y="119062"/>
          <a:ext cx="2253559" cy="1295919"/>
        </a:xfrm>
        <a:prstGeom prst="rect">
          <a:avLst/>
        </a:prstGeom>
      </xdr:spPr>
    </xdr:pic>
    <xdr:clientData/>
  </xdr:oneCellAnchor>
  <xdr:twoCellAnchor>
    <xdr:from>
      <xdr:col>0</xdr:col>
      <xdr:colOff>83343</xdr:colOff>
      <xdr:row>55</xdr:row>
      <xdr:rowOff>86914</xdr:rowOff>
    </xdr:from>
    <xdr:to>
      <xdr:col>13</xdr:col>
      <xdr:colOff>369094</xdr:colOff>
      <xdr:row>93</xdr:row>
      <xdr:rowOff>59531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137584</xdr:colOff>
      <xdr:row>29</xdr:row>
      <xdr:rowOff>83607</xdr:rowOff>
    </xdr:from>
    <xdr:to>
      <xdr:col>28</xdr:col>
      <xdr:colOff>232834</xdr:colOff>
      <xdr:row>35</xdr:row>
      <xdr:rowOff>444500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18</xdr:col>
      <xdr:colOff>495300</xdr:colOff>
      <xdr:row>9</xdr:row>
      <xdr:rowOff>47624</xdr:rowOff>
    </xdr:from>
    <xdr:to>
      <xdr:col>26</xdr:col>
      <xdr:colOff>0</xdr:colOff>
      <xdr:row>17</xdr:row>
      <xdr:rowOff>180974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571500</xdr:colOff>
      <xdr:row>20</xdr:row>
      <xdr:rowOff>104774</xdr:rowOff>
    </xdr:from>
    <xdr:to>
      <xdr:col>26</xdr:col>
      <xdr:colOff>76200</xdr:colOff>
      <xdr:row>28</xdr:row>
      <xdr:rowOff>85724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590550</xdr:colOff>
      <xdr:row>30</xdr:row>
      <xdr:rowOff>200024</xdr:rowOff>
    </xdr:from>
    <xdr:to>
      <xdr:col>26</xdr:col>
      <xdr:colOff>95250</xdr:colOff>
      <xdr:row>40</xdr:row>
      <xdr:rowOff>104774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2911928</xdr:colOff>
      <xdr:row>0</xdr:row>
      <xdr:rowOff>1585047</xdr:rowOff>
    </xdr:to>
    <xdr:pic>
      <xdr:nvPicPr>
        <xdr:cNvPr id="10" name="Picture 9"/>
        <xdr:cNvPicPr>
          <a:picLocks noChangeAspect="1"/>
        </xdr:cNvPicPr>
      </xdr:nvPicPr>
      <xdr:blipFill>
        <a:blip xmlns:r="http://schemas.openxmlformats.org/officeDocument/2006/relationships" r:embed="rId4"/>
        <a:stretch>
          <a:fillRect/>
        </a:stretch>
      </xdr:blipFill>
      <xdr:spPr>
        <a:xfrm>
          <a:off x="0" y="0"/>
          <a:ext cx="2911928" cy="1585047"/>
        </a:xfrm>
        <a:prstGeom prst="rect">
          <a:avLst/>
        </a:prstGeom>
      </xdr:spPr>
    </xdr:pic>
    <xdr:clientData/>
  </xdr:twoCellAnchor>
  <xdr:oneCellAnchor>
    <xdr:from>
      <xdr:col>1</xdr:col>
      <xdr:colOff>68160</xdr:colOff>
      <xdr:row>0</xdr:row>
      <xdr:rowOff>132669</xdr:rowOff>
    </xdr:from>
    <xdr:ext cx="2253559" cy="1295919"/>
    <xdr:pic>
      <xdr:nvPicPr>
        <xdr:cNvPr id="11" name="Picture 1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898696" y="132669"/>
          <a:ext cx="2253559" cy="1295919"/>
        </a:xfrm>
        <a:prstGeom prst="rect">
          <a:avLst/>
        </a:prstGeom>
      </xdr:spPr>
    </xdr:pic>
    <xdr:clientData/>
  </xdr:oneCellAnchor>
  <xdr:twoCellAnchor>
    <xdr:from>
      <xdr:col>1</xdr:col>
      <xdr:colOff>0</xdr:colOff>
      <xdr:row>54</xdr:row>
      <xdr:rowOff>63953</xdr:rowOff>
    </xdr:from>
    <xdr:to>
      <xdr:col>13</xdr:col>
      <xdr:colOff>925286</xdr:colOff>
      <xdr:row>88</xdr:row>
      <xdr:rowOff>122465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18</xdr:col>
      <xdr:colOff>514349</xdr:colOff>
      <xdr:row>7</xdr:row>
      <xdr:rowOff>1143000</xdr:rowOff>
    </xdr:from>
    <xdr:to>
      <xdr:col>29</xdr:col>
      <xdr:colOff>559594</xdr:colOff>
      <xdr:row>19</xdr:row>
      <xdr:rowOff>114300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590549</xdr:colOff>
      <xdr:row>21</xdr:row>
      <xdr:rowOff>66674</xdr:rowOff>
    </xdr:from>
    <xdr:to>
      <xdr:col>29</xdr:col>
      <xdr:colOff>535781</xdr:colOff>
      <xdr:row>29</xdr:row>
      <xdr:rowOff>133350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676274</xdr:colOff>
      <xdr:row>32</xdr:row>
      <xdr:rowOff>161924</xdr:rowOff>
    </xdr:from>
    <xdr:to>
      <xdr:col>29</xdr:col>
      <xdr:colOff>535781</xdr:colOff>
      <xdr:row>44</xdr:row>
      <xdr:rowOff>152400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0</xdr:row>
      <xdr:rowOff>0</xdr:rowOff>
    </xdr:from>
    <xdr:to>
      <xdr:col>0</xdr:col>
      <xdr:colOff>3345657</xdr:colOff>
      <xdr:row>1</xdr:row>
      <xdr:rowOff>0</xdr:rowOff>
    </xdr:to>
    <xdr:pic>
      <xdr:nvPicPr>
        <xdr:cNvPr id="10" name="Picture 9"/>
        <xdr:cNvPicPr>
          <a:picLocks noChangeAspect="1"/>
        </xdr:cNvPicPr>
      </xdr:nvPicPr>
      <xdr:blipFill>
        <a:blip xmlns:r="http://schemas.openxmlformats.org/officeDocument/2006/relationships" r:embed="rId4"/>
        <a:stretch>
          <a:fillRect/>
        </a:stretch>
      </xdr:blipFill>
      <xdr:spPr>
        <a:xfrm>
          <a:off x="1" y="0"/>
          <a:ext cx="3345656" cy="1595438"/>
        </a:xfrm>
        <a:prstGeom prst="rect">
          <a:avLst/>
        </a:prstGeom>
      </xdr:spPr>
    </xdr:pic>
    <xdr:clientData/>
  </xdr:twoCellAnchor>
  <xdr:oneCellAnchor>
    <xdr:from>
      <xdr:col>0</xdr:col>
      <xdr:colOff>5024438</xdr:colOff>
      <xdr:row>0</xdr:row>
      <xdr:rowOff>95250</xdr:rowOff>
    </xdr:from>
    <xdr:ext cx="2490222" cy="1432013"/>
    <xdr:pic>
      <xdr:nvPicPr>
        <xdr:cNvPr id="15" name="Picture 14"/>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24438" y="95250"/>
          <a:ext cx="2490222" cy="1432013"/>
        </a:xfrm>
        <a:prstGeom prst="rect">
          <a:avLst/>
        </a:prstGeom>
      </xdr:spPr>
    </xdr:pic>
    <xdr:clientData/>
  </xdr:oneCellAnchor>
  <xdr:twoCellAnchor>
    <xdr:from>
      <xdr:col>0</xdr:col>
      <xdr:colOff>5322093</xdr:colOff>
      <xdr:row>56</xdr:row>
      <xdr:rowOff>27382</xdr:rowOff>
    </xdr:from>
    <xdr:to>
      <xdr:col>7</xdr:col>
      <xdr:colOff>1047750</xdr:colOff>
      <xdr:row>87</xdr:row>
      <xdr:rowOff>166687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18</xdr:col>
      <xdr:colOff>349250</xdr:colOff>
      <xdr:row>10</xdr:row>
      <xdr:rowOff>223837</xdr:rowOff>
    </xdr:from>
    <xdr:to>
      <xdr:col>28</xdr:col>
      <xdr:colOff>285750</xdr:colOff>
      <xdr:row>19</xdr:row>
      <xdr:rowOff>95250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301625</xdr:colOff>
      <xdr:row>23</xdr:row>
      <xdr:rowOff>49212</xdr:rowOff>
    </xdr:from>
    <xdr:to>
      <xdr:col>28</xdr:col>
      <xdr:colOff>269875</xdr:colOff>
      <xdr:row>32</xdr:row>
      <xdr:rowOff>492125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380999</xdr:colOff>
      <xdr:row>36</xdr:row>
      <xdr:rowOff>80962</xdr:rowOff>
    </xdr:from>
    <xdr:to>
      <xdr:col>28</xdr:col>
      <xdr:colOff>301624</xdr:colOff>
      <xdr:row>46</xdr:row>
      <xdr:rowOff>127000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3635375</xdr:colOff>
      <xdr:row>0</xdr:row>
      <xdr:rowOff>1585047</xdr:rowOff>
    </xdr:to>
    <xdr:pic>
      <xdr:nvPicPr>
        <xdr:cNvPr id="12" name="Picture 11"/>
        <xdr:cNvPicPr>
          <a:picLocks noChangeAspect="1"/>
        </xdr:cNvPicPr>
      </xdr:nvPicPr>
      <xdr:blipFill>
        <a:blip xmlns:r="http://schemas.openxmlformats.org/officeDocument/2006/relationships" r:embed="rId4"/>
        <a:stretch>
          <a:fillRect/>
        </a:stretch>
      </xdr:blipFill>
      <xdr:spPr>
        <a:xfrm>
          <a:off x="0" y="0"/>
          <a:ext cx="3635375" cy="1585047"/>
        </a:xfrm>
        <a:prstGeom prst="rect">
          <a:avLst/>
        </a:prstGeom>
      </xdr:spPr>
    </xdr:pic>
    <xdr:clientData/>
  </xdr:twoCellAnchor>
  <xdr:oneCellAnchor>
    <xdr:from>
      <xdr:col>1</xdr:col>
      <xdr:colOff>68160</xdr:colOff>
      <xdr:row>0</xdr:row>
      <xdr:rowOff>132669</xdr:rowOff>
    </xdr:from>
    <xdr:ext cx="2253559" cy="1295919"/>
    <xdr:pic>
      <xdr:nvPicPr>
        <xdr:cNvPr id="13" name="Picture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897335" y="132669"/>
          <a:ext cx="2253559" cy="1295919"/>
        </a:xfrm>
        <a:prstGeom prst="rect">
          <a:avLst/>
        </a:prstGeom>
      </xdr:spPr>
    </xdr:pic>
    <xdr:clientData/>
  </xdr:oneCellAnchor>
  <xdr:twoCellAnchor>
    <xdr:from>
      <xdr:col>0</xdr:col>
      <xdr:colOff>5286374</xdr:colOff>
      <xdr:row>63</xdr:row>
      <xdr:rowOff>176211</xdr:rowOff>
    </xdr:from>
    <xdr:to>
      <xdr:col>13</xdr:col>
      <xdr:colOff>523874</xdr:colOff>
      <xdr:row>102</xdr:row>
      <xdr:rowOff>47625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38101</xdr:colOff>
      <xdr:row>9</xdr:row>
      <xdr:rowOff>33336</xdr:rowOff>
    </xdr:from>
    <xdr:to>
      <xdr:col>15</xdr:col>
      <xdr:colOff>142876</xdr:colOff>
      <xdr:row>48</xdr:row>
      <xdr:rowOff>133349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66674</xdr:colOff>
      <xdr:row>57</xdr:row>
      <xdr:rowOff>57150</xdr:rowOff>
    </xdr:from>
    <xdr:to>
      <xdr:col>10</xdr:col>
      <xdr:colOff>85724</xdr:colOff>
      <xdr:row>87</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xdr:col>
      <xdr:colOff>1361</xdr:colOff>
      <xdr:row>0</xdr:row>
      <xdr:rowOff>1585047</xdr:rowOff>
    </xdr:to>
    <xdr:pic>
      <xdr:nvPicPr>
        <xdr:cNvPr id="5" name="Picture 4"/>
        <xdr:cNvPicPr>
          <a:picLocks noChangeAspect="1"/>
        </xdr:cNvPicPr>
      </xdr:nvPicPr>
      <xdr:blipFill>
        <a:blip xmlns:r="http://schemas.openxmlformats.org/officeDocument/2006/relationships" r:embed="rId3"/>
        <a:stretch>
          <a:fillRect/>
        </a:stretch>
      </xdr:blipFill>
      <xdr:spPr>
        <a:xfrm>
          <a:off x="0" y="0"/>
          <a:ext cx="4354286" cy="1585047"/>
        </a:xfrm>
        <a:prstGeom prst="rect">
          <a:avLst/>
        </a:prstGeom>
      </xdr:spPr>
    </xdr:pic>
    <xdr:clientData/>
  </xdr:twoCellAnchor>
  <xdr:oneCellAnchor>
    <xdr:from>
      <xdr:col>1</xdr:col>
      <xdr:colOff>68160</xdr:colOff>
      <xdr:row>0</xdr:row>
      <xdr:rowOff>132669</xdr:rowOff>
    </xdr:from>
    <xdr:ext cx="2253559" cy="1295919"/>
    <xdr:pic>
      <xdr:nvPicPr>
        <xdr:cNvPr id="7" name="Picture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97335" y="132669"/>
          <a:ext cx="2253559" cy="129591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AD26"/>
  <sheetViews>
    <sheetView tabSelected="1" topLeftCell="A9" zoomScale="70" zoomScaleNormal="70" zoomScalePageLayoutView="70" workbookViewId="0">
      <selection activeCell="B10" sqref="B10"/>
    </sheetView>
  </sheetViews>
  <sheetFormatPr defaultColWidth="8.85546875" defaultRowHeight="15" x14ac:dyDescent="0.25"/>
  <cols>
    <col min="1" max="1" width="45.85546875" customWidth="1"/>
    <col min="2" max="2" width="10.140625" bestFit="1" customWidth="1"/>
    <col min="3" max="4" width="10.42578125" bestFit="1" customWidth="1"/>
    <col min="5" max="5" width="97.42578125" customWidth="1"/>
    <col min="9" max="9" width="18" customWidth="1"/>
    <col min="10" max="10" width="21.140625" customWidth="1"/>
    <col min="11" max="11" width="21.42578125" customWidth="1"/>
    <col min="12" max="12" width="18.140625" customWidth="1"/>
    <col min="13" max="13" width="22.85546875" customWidth="1"/>
  </cols>
  <sheetData>
    <row r="1" spans="1:30" s="49" customFormat="1" ht="77.25" customHeight="1" x14ac:dyDescent="0.3">
      <c r="A1" s="175"/>
      <c r="B1" s="176"/>
      <c r="C1" s="176"/>
      <c r="D1" s="176"/>
      <c r="E1" s="177"/>
      <c r="F1" s="47"/>
      <c r="G1" s="47"/>
      <c r="H1" s="47"/>
      <c r="I1" s="47"/>
      <c r="J1" s="47"/>
      <c r="K1" s="47"/>
      <c r="L1" s="47"/>
      <c r="M1" s="47"/>
      <c r="N1" s="47"/>
      <c r="O1" s="48"/>
      <c r="P1" s="192"/>
      <c r="Q1" s="193"/>
      <c r="R1" s="193"/>
      <c r="S1" s="193"/>
      <c r="T1" s="193"/>
      <c r="U1" s="193"/>
      <c r="V1" s="193"/>
      <c r="W1" s="193"/>
      <c r="X1" s="193"/>
      <c r="Y1" s="193"/>
      <c r="Z1" s="193"/>
      <c r="AA1" s="193"/>
      <c r="AB1" s="193"/>
      <c r="AC1" s="193"/>
      <c r="AD1" s="193"/>
    </row>
    <row r="2" spans="1:30" s="49" customFormat="1" ht="23.25" customHeight="1" x14ac:dyDescent="0.35">
      <c r="A2" s="203" t="s">
        <v>37</v>
      </c>
      <c r="B2" s="204"/>
      <c r="C2" s="204"/>
      <c r="D2" s="204"/>
      <c r="E2" s="205"/>
      <c r="F2" s="47"/>
      <c r="G2" s="47"/>
      <c r="H2" s="47"/>
      <c r="I2" s="47"/>
      <c r="J2" s="47"/>
      <c r="K2" s="47"/>
      <c r="L2" s="47"/>
      <c r="M2" s="47"/>
      <c r="N2" s="47"/>
      <c r="O2" s="47"/>
      <c r="P2" s="134"/>
      <c r="Q2" s="134"/>
      <c r="R2" s="134"/>
      <c r="S2" s="134"/>
      <c r="T2" s="134"/>
      <c r="U2" s="134"/>
      <c r="V2" s="134"/>
      <c r="W2" s="134"/>
      <c r="X2" s="134"/>
      <c r="Y2" s="134"/>
      <c r="Z2" s="134"/>
      <c r="AA2" s="134"/>
      <c r="AB2" s="134"/>
      <c r="AC2" s="134"/>
      <c r="AD2" s="134"/>
    </row>
    <row r="3" spans="1:30" s="49" customFormat="1" ht="45.75" customHeight="1" x14ac:dyDescent="0.2">
      <c r="A3" s="206" t="s">
        <v>47</v>
      </c>
      <c r="B3" s="207"/>
      <c r="C3" s="207"/>
      <c r="D3" s="207"/>
      <c r="E3" s="208"/>
      <c r="F3" s="135"/>
      <c r="G3" s="47"/>
      <c r="H3" s="47"/>
      <c r="I3" s="47"/>
      <c r="J3" s="47"/>
      <c r="K3" s="47"/>
      <c r="L3" s="47"/>
      <c r="M3" s="47"/>
      <c r="N3" s="47"/>
      <c r="O3" s="47"/>
      <c r="P3" s="134"/>
      <c r="Q3" s="134"/>
      <c r="R3" s="134"/>
      <c r="S3" s="134"/>
      <c r="T3" s="134"/>
      <c r="U3" s="134"/>
      <c r="V3" s="134"/>
      <c r="W3" s="134"/>
      <c r="X3" s="134"/>
      <c r="Y3" s="134"/>
      <c r="Z3" s="134"/>
      <c r="AA3" s="134"/>
      <c r="AB3" s="134"/>
      <c r="AC3" s="134"/>
      <c r="AD3" s="134"/>
    </row>
    <row r="4" spans="1:30" s="49" customFormat="1" ht="54.75" customHeight="1" x14ac:dyDescent="0.2">
      <c r="A4" s="211" t="s">
        <v>48</v>
      </c>
      <c r="B4" s="212"/>
      <c r="C4" s="212"/>
      <c r="D4" s="212"/>
      <c r="E4" s="212"/>
      <c r="F4" s="135"/>
      <c r="G4" s="47"/>
      <c r="H4" s="47"/>
      <c r="I4" s="47"/>
      <c r="J4" s="47"/>
      <c r="K4" s="47"/>
      <c r="L4" s="47"/>
      <c r="M4" s="47"/>
      <c r="N4" s="47"/>
      <c r="O4" s="47"/>
      <c r="P4" s="134"/>
      <c r="Q4" s="134"/>
      <c r="R4" s="134"/>
      <c r="S4" s="134"/>
      <c r="T4" s="134"/>
      <c r="U4" s="134"/>
      <c r="V4" s="134"/>
      <c r="W4" s="134"/>
      <c r="X4" s="134"/>
      <c r="Y4" s="134"/>
      <c r="Z4" s="134"/>
      <c r="AA4" s="134"/>
      <c r="AB4" s="134"/>
      <c r="AC4" s="134"/>
      <c r="AD4" s="134"/>
    </row>
    <row r="5" spans="1:30" s="49" customFormat="1" ht="45.75" customHeight="1" x14ac:dyDescent="0.2">
      <c r="A5" s="209" t="s">
        <v>49</v>
      </c>
      <c r="B5" s="210"/>
      <c r="C5" s="210"/>
      <c r="D5" s="210"/>
      <c r="E5" s="210"/>
      <c r="F5" s="135"/>
      <c r="G5" s="47"/>
      <c r="H5" s="47"/>
      <c r="I5" s="47"/>
      <c r="J5" s="47"/>
      <c r="K5" s="47"/>
      <c r="L5" s="47"/>
      <c r="M5" s="47"/>
      <c r="N5" s="47"/>
      <c r="O5" s="47"/>
      <c r="P5" s="134"/>
      <c r="Q5" s="134"/>
      <c r="R5" s="134"/>
      <c r="S5" s="134"/>
      <c r="T5" s="134"/>
      <c r="U5" s="134"/>
      <c r="V5" s="134"/>
      <c r="W5" s="134"/>
      <c r="X5" s="134"/>
      <c r="Y5" s="134"/>
      <c r="Z5" s="134"/>
      <c r="AA5" s="134"/>
      <c r="AB5" s="134"/>
      <c r="AC5" s="134"/>
      <c r="AD5" s="134"/>
    </row>
    <row r="6" spans="1:30" ht="30" thickBot="1" x14ac:dyDescent="0.4">
      <c r="A6" s="197" t="s">
        <v>29</v>
      </c>
      <c r="B6" s="198"/>
      <c r="C6" s="198"/>
      <c r="D6" s="198"/>
      <c r="E6" s="199"/>
    </row>
    <row r="7" spans="1:30" ht="133.5" customHeight="1" x14ac:dyDescent="0.2">
      <c r="A7" s="194" t="s">
        <v>50</v>
      </c>
      <c r="B7" s="195"/>
      <c r="C7" s="195"/>
      <c r="D7" s="195"/>
      <c r="E7" s="196"/>
      <c r="F7" s="46"/>
      <c r="G7" s="46"/>
      <c r="H7" s="46"/>
    </row>
    <row r="8" spans="1:30" ht="22.5" customHeight="1" x14ac:dyDescent="0.2">
      <c r="A8" s="18"/>
      <c r="B8" s="24" t="s">
        <v>19</v>
      </c>
      <c r="C8" s="24" t="s">
        <v>20</v>
      </c>
      <c r="D8" s="24" t="s">
        <v>21</v>
      </c>
      <c r="E8" s="24" t="s">
        <v>6</v>
      </c>
      <c r="F8" s="19"/>
      <c r="G8" s="19"/>
      <c r="H8" s="19"/>
    </row>
    <row r="9" spans="1:30" ht="48" customHeight="1" x14ac:dyDescent="0.2">
      <c r="A9" s="26" t="s">
        <v>5</v>
      </c>
      <c r="B9" s="55">
        <v>48000</v>
      </c>
      <c r="C9" s="55">
        <f>B9+B10</f>
        <v>63000</v>
      </c>
      <c r="D9" s="55">
        <f>C9+C10</f>
        <v>98000</v>
      </c>
      <c r="E9" s="27" t="s">
        <v>26</v>
      </c>
      <c r="F9" s="19"/>
      <c r="G9" s="20"/>
      <c r="Q9" s="30"/>
    </row>
    <row r="10" spans="1:30" ht="52.5" customHeight="1" x14ac:dyDescent="0.2">
      <c r="A10" s="26" t="s">
        <v>98</v>
      </c>
      <c r="B10" s="55">
        <v>15000</v>
      </c>
      <c r="C10" s="55">
        <v>35000</v>
      </c>
      <c r="D10" s="55">
        <v>12000</v>
      </c>
      <c r="E10" s="28" t="s">
        <v>39</v>
      </c>
      <c r="F10" s="17"/>
      <c r="G10" s="17"/>
      <c r="H10" s="17"/>
      <c r="I10" s="17"/>
      <c r="J10" s="17"/>
      <c r="K10" s="17"/>
      <c r="L10" s="17"/>
      <c r="M10" s="17"/>
      <c r="N10" s="17"/>
    </row>
    <row r="11" spans="1:30" ht="33" customHeight="1" x14ac:dyDescent="0.2">
      <c r="A11" s="50" t="s">
        <v>40</v>
      </c>
      <c r="B11" s="56">
        <f>B10/12</f>
        <v>1250</v>
      </c>
      <c r="C11" s="56">
        <f>C10/12</f>
        <v>2916.6666666666665</v>
      </c>
      <c r="D11" s="56">
        <f>D10/12</f>
        <v>1000</v>
      </c>
      <c r="E11" s="51" t="s">
        <v>30</v>
      </c>
      <c r="F11" s="17"/>
      <c r="G11" s="17"/>
      <c r="H11" s="17"/>
      <c r="I11" s="17"/>
      <c r="J11" s="17"/>
      <c r="K11" s="17"/>
      <c r="L11" s="17"/>
      <c r="M11" s="17"/>
      <c r="N11" s="17"/>
    </row>
    <row r="12" spans="1:30" ht="24" customHeight="1" x14ac:dyDescent="0.2">
      <c r="A12" s="52"/>
      <c r="B12" s="53"/>
      <c r="C12" s="53"/>
      <c r="D12" s="53"/>
      <c r="E12" s="54"/>
    </row>
    <row r="13" spans="1:30" ht="29.1" x14ac:dyDescent="0.2">
      <c r="A13" s="200" t="s">
        <v>99</v>
      </c>
      <c r="B13" s="201"/>
      <c r="C13" s="201"/>
      <c r="D13" s="201"/>
      <c r="E13" s="202"/>
      <c r="F13" s="21"/>
      <c r="G13" s="44"/>
      <c r="H13" s="22"/>
      <c r="I13" s="30"/>
      <c r="J13" s="30"/>
    </row>
    <row r="14" spans="1:30" ht="39.75" customHeight="1" x14ac:dyDescent="0.2">
      <c r="A14" s="188" t="s">
        <v>103</v>
      </c>
      <c r="B14" s="188"/>
      <c r="C14" s="188"/>
      <c r="D14" s="188"/>
      <c r="E14" s="188"/>
      <c r="F14" s="23"/>
      <c r="G14" s="44"/>
      <c r="H14" s="30"/>
      <c r="I14" s="30"/>
      <c r="J14" s="30"/>
    </row>
    <row r="15" spans="1:30" ht="46.5" customHeight="1" x14ac:dyDescent="0.2">
      <c r="A15" s="188" t="s">
        <v>104</v>
      </c>
      <c r="B15" s="188"/>
      <c r="C15" s="188"/>
      <c r="D15" s="188"/>
      <c r="E15" s="188"/>
      <c r="F15" s="21"/>
      <c r="G15" s="44"/>
      <c r="H15" s="22"/>
      <c r="I15" s="30"/>
      <c r="J15" s="30"/>
    </row>
    <row r="16" spans="1:30" ht="50.25" customHeight="1" x14ac:dyDescent="0.2">
      <c r="A16" s="181" t="s">
        <v>105</v>
      </c>
      <c r="B16" s="182"/>
      <c r="C16" s="182"/>
      <c r="D16" s="182"/>
      <c r="E16" s="183"/>
      <c r="F16" s="21"/>
      <c r="G16" s="44"/>
      <c r="H16" s="22"/>
      <c r="I16" s="30"/>
      <c r="J16" s="30"/>
    </row>
    <row r="17" spans="1:10" ht="155.25" customHeight="1" x14ac:dyDescent="0.2">
      <c r="A17" s="188" t="s">
        <v>106</v>
      </c>
      <c r="B17" s="188"/>
      <c r="C17" s="188"/>
      <c r="D17" s="188"/>
      <c r="E17" s="188"/>
      <c r="F17" s="21"/>
      <c r="G17" s="44"/>
      <c r="H17" s="22"/>
      <c r="I17" s="30"/>
      <c r="J17" s="30"/>
    </row>
    <row r="18" spans="1:10" ht="51" customHeight="1" x14ac:dyDescent="0.2">
      <c r="A18" s="188" t="s">
        <v>107</v>
      </c>
      <c r="B18" s="188"/>
      <c r="C18" s="188"/>
      <c r="D18" s="188"/>
      <c r="E18" s="188"/>
      <c r="F18" s="21"/>
      <c r="G18" s="44"/>
      <c r="H18" s="22"/>
      <c r="I18" s="30"/>
      <c r="J18" s="30"/>
    </row>
    <row r="19" spans="1:10" ht="46.5" customHeight="1" x14ac:dyDescent="0.2">
      <c r="A19" s="188" t="s">
        <v>108</v>
      </c>
      <c r="B19" s="188"/>
      <c r="C19" s="188"/>
      <c r="D19" s="188"/>
      <c r="E19" s="188"/>
      <c r="F19" s="21"/>
      <c r="G19" s="44"/>
      <c r="H19" s="22"/>
      <c r="I19" s="30"/>
      <c r="J19" s="30"/>
    </row>
    <row r="20" spans="1:10" ht="40.5" customHeight="1" x14ac:dyDescent="0.25">
      <c r="A20" s="180" t="s">
        <v>109</v>
      </c>
      <c r="B20" s="180"/>
      <c r="C20" s="180"/>
      <c r="D20" s="180"/>
      <c r="E20" s="180"/>
      <c r="F20" s="30"/>
      <c r="G20" s="30"/>
      <c r="H20" s="30"/>
      <c r="I20" s="30"/>
      <c r="J20" s="30"/>
    </row>
    <row r="21" spans="1:10" ht="146.25" customHeight="1" x14ac:dyDescent="0.25">
      <c r="A21" s="180" t="s">
        <v>110</v>
      </c>
      <c r="B21" s="180"/>
      <c r="C21" s="180"/>
      <c r="D21" s="180"/>
      <c r="E21" s="180"/>
    </row>
    <row r="22" spans="1:10" ht="65.25" customHeight="1" x14ac:dyDescent="0.25">
      <c r="A22" s="180" t="s">
        <v>111</v>
      </c>
      <c r="B22" s="180"/>
      <c r="C22" s="180"/>
      <c r="D22" s="180"/>
      <c r="E22" s="180"/>
    </row>
    <row r="23" spans="1:10" s="163" customFormat="1" ht="226.5" customHeight="1" x14ac:dyDescent="0.25">
      <c r="A23" s="189" t="s">
        <v>112</v>
      </c>
      <c r="B23" s="190"/>
      <c r="C23" s="190"/>
      <c r="D23" s="190"/>
      <c r="E23" s="191"/>
    </row>
    <row r="24" spans="1:10" ht="37.5" customHeight="1" x14ac:dyDescent="0.25">
      <c r="A24" s="184" t="s">
        <v>113</v>
      </c>
      <c r="B24" s="185"/>
      <c r="C24" s="185"/>
      <c r="D24" s="185"/>
      <c r="E24" s="186"/>
    </row>
    <row r="25" spans="1:10" ht="60" customHeight="1" x14ac:dyDescent="0.25">
      <c r="A25" s="184" t="s">
        <v>114</v>
      </c>
      <c r="B25" s="185"/>
      <c r="C25" s="185"/>
      <c r="D25" s="185"/>
      <c r="E25" s="186"/>
    </row>
    <row r="26" spans="1:10" ht="90" customHeight="1" x14ac:dyDescent="0.25">
      <c r="A26" s="187" t="s">
        <v>115</v>
      </c>
      <c r="B26" s="187"/>
      <c r="C26" s="187"/>
      <c r="D26" s="187"/>
      <c r="E26" s="187"/>
    </row>
  </sheetData>
  <sheetProtection password="B2A2" sheet="1" objects="1" scenarios="1"/>
  <mergeCells count="21">
    <mergeCell ref="P1:AD1"/>
    <mergeCell ref="A7:E7"/>
    <mergeCell ref="A6:E6"/>
    <mergeCell ref="A13:E13"/>
    <mergeCell ref="A15:E15"/>
    <mergeCell ref="A2:E2"/>
    <mergeCell ref="A3:E3"/>
    <mergeCell ref="A5:E5"/>
    <mergeCell ref="A4:E4"/>
    <mergeCell ref="A14:E14"/>
    <mergeCell ref="A20:E20"/>
    <mergeCell ref="A21:E21"/>
    <mergeCell ref="A16:E16"/>
    <mergeCell ref="A24:E24"/>
    <mergeCell ref="A26:E26"/>
    <mergeCell ref="A25:E25"/>
    <mergeCell ref="A17:E17"/>
    <mergeCell ref="A18:E18"/>
    <mergeCell ref="A19:E19"/>
    <mergeCell ref="A22:E22"/>
    <mergeCell ref="A23:E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04"/>
  <sheetViews>
    <sheetView topLeftCell="A22" zoomScale="50" zoomScaleNormal="50" zoomScalePageLayoutView="50" workbookViewId="0">
      <selection activeCell="BD1" sqref="A1:BD1048576"/>
    </sheetView>
  </sheetViews>
  <sheetFormatPr defaultColWidth="8.85546875" defaultRowHeight="15" x14ac:dyDescent="0.25"/>
  <cols>
    <col min="1" max="1" width="29.85546875" bestFit="1" customWidth="1"/>
    <col min="2" max="2" width="22.42578125" bestFit="1" customWidth="1"/>
    <col min="3" max="3" width="20.28515625" bestFit="1" customWidth="1"/>
    <col min="4" max="4" width="17.85546875" customWidth="1"/>
    <col min="5" max="5" width="40.140625" customWidth="1"/>
    <col min="6" max="7" width="17.85546875" bestFit="1" customWidth="1"/>
    <col min="8" max="9" width="17.42578125" bestFit="1" customWidth="1"/>
    <col min="10" max="13" width="17.85546875" bestFit="1" customWidth="1"/>
    <col min="14" max="14" width="15" bestFit="1" customWidth="1"/>
    <col min="15" max="15" width="14.85546875" bestFit="1" customWidth="1"/>
    <col min="16" max="16" width="15.7109375" bestFit="1" customWidth="1"/>
    <col min="17" max="17" width="13.7109375" bestFit="1" customWidth="1"/>
    <col min="18" max="18" width="25.85546875" bestFit="1" customWidth="1"/>
    <col min="19" max="37" width="9.42578125" bestFit="1" customWidth="1"/>
  </cols>
  <sheetData>
    <row r="1" spans="1:70" s="58" customFormat="1" ht="126" customHeight="1" x14ac:dyDescent="0.2">
      <c r="A1" s="128"/>
      <c r="B1" s="129"/>
      <c r="C1" s="129"/>
      <c r="D1" s="129"/>
      <c r="E1" s="129" t="s">
        <v>38</v>
      </c>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row>
    <row r="2" spans="1:70" ht="31.5" customHeight="1" x14ac:dyDescent="0.2">
      <c r="A2" s="131"/>
      <c r="B2" s="130" t="s">
        <v>19</v>
      </c>
      <c r="C2" s="130" t="s">
        <v>20</v>
      </c>
      <c r="D2" s="130" t="s">
        <v>21</v>
      </c>
      <c r="E2" s="130" t="s">
        <v>6</v>
      </c>
      <c r="F2" s="19"/>
      <c r="G2" s="36"/>
      <c r="H2" s="36"/>
      <c r="I2" s="37"/>
      <c r="J2" s="37"/>
      <c r="K2" s="37"/>
      <c r="L2" s="37"/>
      <c r="M2" s="37"/>
      <c r="N2" s="20"/>
      <c r="O2" s="38"/>
      <c r="P2" s="39"/>
      <c r="Q2" s="40"/>
      <c r="R2" s="40"/>
    </row>
    <row r="3" spans="1:70" ht="59.25" customHeight="1" x14ac:dyDescent="0.2">
      <c r="A3" s="26" t="s">
        <v>5</v>
      </c>
      <c r="B3" s="115">
        <f>'Start- Inputs and Assumptions'!B9</f>
        <v>48000</v>
      </c>
      <c r="C3" s="115">
        <f>'Start- Inputs and Assumptions'!C9</f>
        <v>63000</v>
      </c>
      <c r="D3" s="115">
        <f>'Start- Inputs and Assumptions'!D9</f>
        <v>98000</v>
      </c>
      <c r="E3" s="27" t="str">
        <f>'Start- Inputs and Assumptions'!E9</f>
        <v>Assumes all new patients in the previous year, become stable patients in year 2 and year 3</v>
      </c>
      <c r="F3" s="31"/>
      <c r="G3" s="23"/>
      <c r="H3" s="23"/>
      <c r="I3" s="23"/>
      <c r="J3" s="23"/>
      <c r="K3" s="23"/>
      <c r="L3" s="23"/>
      <c r="M3" s="23"/>
      <c r="N3" s="23"/>
      <c r="O3" s="30"/>
      <c r="P3" s="30"/>
      <c r="Q3" s="30"/>
      <c r="R3" s="30"/>
    </row>
    <row r="4" spans="1:70" ht="105" customHeight="1" x14ac:dyDescent="0.2">
      <c r="A4" s="26" t="s">
        <v>25</v>
      </c>
      <c r="B4" s="115">
        <f>'Start- Inputs and Assumptions'!B10</f>
        <v>15000</v>
      </c>
      <c r="C4" s="115">
        <f>'Start- Inputs and Assumptions'!C10</f>
        <v>35000</v>
      </c>
      <c r="D4" s="115">
        <f>'Start- Inputs and Assumptions'!D10</f>
        <v>12000</v>
      </c>
      <c r="E4" s="28" t="str">
        <f>'Start- Inputs and Assumptions'!E10</f>
        <v>All new patients predicted to be identified as positive in the next year, and will be enrolled on to ART</v>
      </c>
      <c r="F4" s="17"/>
      <c r="G4" s="17"/>
      <c r="H4" s="17"/>
      <c r="I4" s="17"/>
      <c r="K4" s="17"/>
      <c r="L4" s="17"/>
      <c r="M4" s="17"/>
      <c r="N4" s="17"/>
    </row>
    <row r="5" spans="1:70" ht="30" x14ac:dyDescent="0.2">
      <c r="A5" s="50" t="s">
        <v>40</v>
      </c>
      <c r="B5" s="116">
        <f>'Start- Inputs and Assumptions'!B11</f>
        <v>1250</v>
      </c>
      <c r="C5" s="116">
        <f>'Start- Inputs and Assumptions'!C11</f>
        <v>2916.6666666666665</v>
      </c>
      <c r="D5" s="116">
        <f>'Start- Inputs and Assumptions'!D11</f>
        <v>1000</v>
      </c>
      <c r="E5" s="51" t="str">
        <f>'Start- Inputs and Assumptions'!E11</f>
        <v>Total Number of New Patients Divided by 12</v>
      </c>
      <c r="F5" s="17"/>
      <c r="G5" s="17"/>
      <c r="H5" s="17"/>
      <c r="I5" s="17"/>
      <c r="J5" s="17"/>
      <c r="K5" s="17"/>
      <c r="L5" s="17"/>
      <c r="M5" s="17"/>
      <c r="N5" s="17"/>
    </row>
    <row r="6" spans="1:70" s="1" customFormat="1" x14ac:dyDescent="0.2">
      <c r="A6" s="216"/>
      <c r="B6" s="217"/>
      <c r="C6" s="217"/>
      <c r="D6" s="217"/>
      <c r="E6" s="217"/>
      <c r="F6" s="64"/>
      <c r="G6" s="64"/>
      <c r="H6" s="64"/>
      <c r="I6" s="64"/>
      <c r="J6" s="64"/>
      <c r="K6" s="64"/>
      <c r="L6" s="64"/>
      <c r="M6" s="64"/>
      <c r="N6" s="64"/>
      <c r="O6" s="64"/>
      <c r="P6" s="61"/>
      <c r="Q6" s="61"/>
      <c r="R6" s="61"/>
      <c r="S6" s="61"/>
      <c r="T6" s="61"/>
      <c r="U6" s="61"/>
      <c r="V6" s="61"/>
      <c r="W6" s="61"/>
      <c r="X6" s="61"/>
      <c r="Y6" s="61"/>
      <c r="Z6" s="61"/>
      <c r="AA6" s="61"/>
      <c r="AB6" s="61"/>
      <c r="AC6" s="61"/>
      <c r="AD6" s="61"/>
      <c r="AE6" s="61"/>
      <c r="AF6" s="61"/>
      <c r="AG6" s="61"/>
      <c r="AH6" s="61"/>
      <c r="AI6" s="61"/>
      <c r="AJ6" s="61"/>
      <c r="AK6" s="61"/>
      <c r="AL6" s="61"/>
      <c r="AM6" s="61"/>
      <c r="AN6" s="63"/>
      <c r="AO6" s="60"/>
      <c r="AP6" s="60"/>
      <c r="AQ6" s="60"/>
      <c r="AR6" s="60"/>
      <c r="AS6" s="60"/>
      <c r="AT6" s="60"/>
      <c r="AU6" s="60"/>
      <c r="AV6" s="60"/>
      <c r="AW6" s="60"/>
      <c r="AX6" s="60"/>
      <c r="AY6" s="60"/>
      <c r="AZ6" s="60"/>
      <c r="BA6" s="60"/>
      <c r="BB6" s="60"/>
      <c r="BC6" s="60"/>
      <c r="BD6" s="60"/>
      <c r="BE6" s="60"/>
      <c r="BF6" s="60"/>
      <c r="BG6" s="60"/>
      <c r="BH6" s="60"/>
    </row>
    <row r="7" spans="1:70" s="1" customFormat="1" ht="30" x14ac:dyDescent="0.2">
      <c r="B7" s="3" t="s">
        <v>83</v>
      </c>
      <c r="C7" s="25" t="s">
        <v>6</v>
      </c>
      <c r="D7" s="17"/>
      <c r="E7" s="17"/>
      <c r="F7" s="17"/>
      <c r="G7" s="17"/>
      <c r="H7" s="17"/>
      <c r="I7" s="17"/>
      <c r="J7" s="17"/>
      <c r="K7" s="17"/>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59"/>
    </row>
    <row r="8" spans="1:70" s="1" customFormat="1" ht="75" customHeight="1" x14ac:dyDescent="0.2">
      <c r="A8" s="69" t="s">
        <v>0</v>
      </c>
      <c r="B8" s="120">
        <f>B3/2</f>
        <v>24000</v>
      </c>
      <c r="C8" s="51" t="s">
        <v>35</v>
      </c>
      <c r="D8" s="17"/>
      <c r="E8" s="17"/>
      <c r="F8" s="17"/>
      <c r="G8" s="17"/>
      <c r="H8" s="17"/>
      <c r="I8" s="17"/>
      <c r="J8" s="17"/>
      <c r="K8" s="17"/>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59"/>
    </row>
    <row r="9" spans="1:70" s="1" customFormat="1" x14ac:dyDescent="0.2">
      <c r="A9" s="215"/>
      <c r="B9" s="215"/>
      <c r="C9" s="215"/>
      <c r="D9" s="215"/>
      <c r="E9" s="215"/>
      <c r="F9" s="215"/>
      <c r="G9" s="215"/>
      <c r="H9" s="215"/>
      <c r="I9" s="215"/>
      <c r="J9" s="215"/>
      <c r="K9" s="215"/>
      <c r="L9" s="215"/>
      <c r="M9" s="215"/>
      <c r="N9" s="215"/>
      <c r="O9" s="215"/>
      <c r="P9" s="215"/>
      <c r="Q9" s="215"/>
      <c r="R9" s="215"/>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59"/>
    </row>
    <row r="10" spans="1:70" s="1" customFormat="1" ht="15.95" thickBot="1" x14ac:dyDescent="0.25">
      <c r="A10" s="213" t="s">
        <v>84</v>
      </c>
      <c r="B10" s="214"/>
      <c r="C10" s="214"/>
      <c r="D10" s="213"/>
      <c r="E10" s="213"/>
      <c r="F10" s="213"/>
      <c r="G10" s="213"/>
      <c r="H10" s="213"/>
      <c r="I10" s="213"/>
      <c r="J10" s="213"/>
      <c r="K10" s="213"/>
      <c r="L10" s="213"/>
      <c r="M10" s="213"/>
      <c r="N10" s="213"/>
      <c r="O10" s="213"/>
      <c r="P10" s="213"/>
      <c r="Q10" s="213"/>
      <c r="R10" s="213"/>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59"/>
    </row>
    <row r="11" spans="1:70" s="1" customFormat="1" ht="100.5" customHeight="1" x14ac:dyDescent="0.25">
      <c r="A11" s="147"/>
      <c r="B11" s="146" t="s">
        <v>7</v>
      </c>
      <c r="C11" s="139" t="s">
        <v>8</v>
      </c>
      <c r="D11" s="140" t="s">
        <v>9</v>
      </c>
      <c r="E11" s="89" t="s">
        <v>10</v>
      </c>
      <c r="F11" s="89" t="s">
        <v>11</v>
      </c>
      <c r="G11" s="89" t="s">
        <v>12</v>
      </c>
      <c r="H11" s="89" t="s">
        <v>13</v>
      </c>
      <c r="I11" s="89" t="s">
        <v>14</v>
      </c>
      <c r="J11" s="89" t="s">
        <v>15</v>
      </c>
      <c r="K11" s="89" t="s">
        <v>16</v>
      </c>
      <c r="L11" s="89" t="s">
        <v>17</v>
      </c>
      <c r="M11" s="89" t="s">
        <v>18</v>
      </c>
      <c r="N11" s="90" t="s">
        <v>1</v>
      </c>
      <c r="O11" s="226" t="s">
        <v>101</v>
      </c>
      <c r="P11" s="226" t="s">
        <v>90</v>
      </c>
      <c r="Q11" s="227" t="s">
        <v>58</v>
      </c>
      <c r="R11" s="228" t="s">
        <v>89</v>
      </c>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59"/>
    </row>
    <row r="12" spans="1:70" s="1" customFormat="1" x14ac:dyDescent="0.25">
      <c r="A12" s="138" t="s">
        <v>2</v>
      </c>
      <c r="B12" s="141">
        <f>$B$3</f>
        <v>48000</v>
      </c>
      <c r="C12" s="136"/>
      <c r="D12" s="141">
        <f>$B$3</f>
        <v>48000</v>
      </c>
      <c r="E12" s="68"/>
      <c r="F12" s="91">
        <f>$B$3</f>
        <v>48000</v>
      </c>
      <c r="G12" s="68"/>
      <c r="H12" s="91">
        <f>$B$3</f>
        <v>48000</v>
      </c>
      <c r="I12" s="68"/>
      <c r="J12" s="91">
        <f>$B$3</f>
        <v>48000</v>
      </c>
      <c r="K12" s="68"/>
      <c r="L12" s="91">
        <f>$B$3</f>
        <v>48000</v>
      </c>
      <c r="M12" s="68"/>
      <c r="N12" s="73">
        <f>SUM(B12:M12)</f>
        <v>288000</v>
      </c>
      <c r="O12" s="226"/>
      <c r="P12" s="226"/>
      <c r="Q12" s="227"/>
      <c r="R12" s="228"/>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59"/>
    </row>
    <row r="13" spans="1:70" s="1" customFormat="1" ht="15.75" thickBot="1" x14ac:dyDescent="0.3">
      <c r="A13" s="145" t="s">
        <v>3</v>
      </c>
      <c r="B13" s="144">
        <f>$B$8</f>
        <v>24000</v>
      </c>
      <c r="C13" s="137">
        <f>$B$3</f>
        <v>48000</v>
      </c>
      <c r="D13" s="142"/>
      <c r="E13" s="91">
        <f>$B$3</f>
        <v>48000</v>
      </c>
      <c r="F13" s="8"/>
      <c r="G13" s="91">
        <f>$B$3</f>
        <v>48000</v>
      </c>
      <c r="H13" s="8"/>
      <c r="I13" s="91">
        <f>$B$3</f>
        <v>48000</v>
      </c>
      <c r="J13" s="8"/>
      <c r="K13" s="91">
        <f>$B$3</f>
        <v>48000</v>
      </c>
      <c r="L13" s="8"/>
      <c r="M13" s="91">
        <f>$B$3</f>
        <v>48000</v>
      </c>
      <c r="N13" s="73">
        <f>SUM(B13:M13)</f>
        <v>312000</v>
      </c>
      <c r="O13" s="226"/>
      <c r="P13" s="226"/>
      <c r="Q13" s="227"/>
      <c r="R13" s="228"/>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59"/>
    </row>
    <row r="14" spans="1:70" s="1" customFormat="1" ht="90" x14ac:dyDescent="0.25">
      <c r="A14" s="80" t="s">
        <v>87</v>
      </c>
      <c r="B14" s="143">
        <f t="shared" ref="B14:M14" si="0">SUM(B12:B13)</f>
        <v>72000</v>
      </c>
      <c r="C14" s="143">
        <f t="shared" si="0"/>
        <v>48000</v>
      </c>
      <c r="D14" s="92">
        <f t="shared" si="0"/>
        <v>48000</v>
      </c>
      <c r="E14" s="92">
        <f t="shared" si="0"/>
        <v>48000</v>
      </c>
      <c r="F14" s="92">
        <f t="shared" si="0"/>
        <v>48000</v>
      </c>
      <c r="G14" s="92">
        <f t="shared" si="0"/>
        <v>48000</v>
      </c>
      <c r="H14" s="92">
        <f t="shared" si="0"/>
        <v>48000</v>
      </c>
      <c r="I14" s="92">
        <f t="shared" si="0"/>
        <v>48000</v>
      </c>
      <c r="J14" s="92">
        <f t="shared" si="0"/>
        <v>48000</v>
      </c>
      <c r="K14" s="92">
        <f t="shared" si="0"/>
        <v>48000</v>
      </c>
      <c r="L14" s="92">
        <f t="shared" si="0"/>
        <v>48000</v>
      </c>
      <c r="M14" s="92">
        <f t="shared" si="0"/>
        <v>48000</v>
      </c>
      <c r="N14" s="73">
        <f>SUM(B14:M14)</f>
        <v>600000</v>
      </c>
      <c r="O14" s="98">
        <f>SUM(N14-($B$3*12))</f>
        <v>24000</v>
      </c>
      <c r="P14" s="99">
        <f>O14/B12</f>
        <v>0.5</v>
      </c>
      <c r="Q14" s="227"/>
      <c r="R14" s="228"/>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59"/>
    </row>
    <row r="15" spans="1:70" s="1" customFormat="1" ht="30" x14ac:dyDescent="0.25">
      <c r="A15" s="81" t="s">
        <v>59</v>
      </c>
      <c r="B15" s="93">
        <f>$B$5</f>
        <v>1250</v>
      </c>
      <c r="C15" s="94">
        <f>$B$5*2</f>
        <v>2500</v>
      </c>
      <c r="D15" s="94">
        <f>$B$5*3</f>
        <v>3750</v>
      </c>
      <c r="E15" s="94">
        <f>$B$5*4</f>
        <v>5000</v>
      </c>
      <c r="F15" s="94">
        <f>$B$5*5</f>
        <v>6250</v>
      </c>
      <c r="G15" s="94">
        <f>$B$5*6</f>
        <v>7500</v>
      </c>
      <c r="H15" s="94">
        <f>$B$5*7</f>
        <v>8750</v>
      </c>
      <c r="I15" s="94">
        <f>$B$5*8</f>
        <v>10000</v>
      </c>
      <c r="J15" s="94">
        <f>$B$5*9</f>
        <v>11250</v>
      </c>
      <c r="K15" s="94">
        <f>$B$5*10</f>
        <v>12500</v>
      </c>
      <c r="L15" s="94">
        <f>$B$5*11</f>
        <v>13750</v>
      </c>
      <c r="M15" s="94">
        <f>$B$5*12</f>
        <v>15000</v>
      </c>
      <c r="N15" s="34">
        <f>SUM(B15:M15)</f>
        <v>97500</v>
      </c>
      <c r="O15" s="100"/>
      <c r="P15" s="101"/>
      <c r="Q15" s="100">
        <f>N15</f>
        <v>97500</v>
      </c>
      <c r="R15" s="228"/>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59"/>
    </row>
    <row r="16" spans="1:70" s="1" customFormat="1" ht="45" x14ac:dyDescent="0.25">
      <c r="A16" s="81" t="s">
        <v>54</v>
      </c>
      <c r="B16" s="93" t="s">
        <v>24</v>
      </c>
      <c r="C16" s="93" t="s">
        <v>24</v>
      </c>
      <c r="D16" s="93" t="s">
        <v>24</v>
      </c>
      <c r="E16" s="93" t="s">
        <v>24</v>
      </c>
      <c r="F16" s="93" t="s">
        <v>24</v>
      </c>
      <c r="G16" s="93" t="s">
        <v>24</v>
      </c>
      <c r="H16" s="93" t="s">
        <v>24</v>
      </c>
      <c r="I16" s="93" t="s">
        <v>24</v>
      </c>
      <c r="J16" s="93" t="s">
        <v>24</v>
      </c>
      <c r="K16" s="93" t="s">
        <v>24</v>
      </c>
      <c r="L16" s="93" t="s">
        <v>24</v>
      </c>
      <c r="M16" s="93" t="s">
        <v>24</v>
      </c>
      <c r="N16" s="34" t="s">
        <v>24</v>
      </c>
      <c r="O16" s="100"/>
      <c r="P16" s="101"/>
      <c r="Q16" s="100" t="str">
        <f>N16</f>
        <v>N/A</v>
      </c>
      <c r="R16" s="228"/>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59"/>
    </row>
    <row r="17" spans="1:70" s="1" customFormat="1" ht="30" x14ac:dyDescent="0.2">
      <c r="A17" s="82" t="s">
        <v>60</v>
      </c>
      <c r="B17" s="96">
        <f>SUM(B14:B15)</f>
        <v>73250</v>
      </c>
      <c r="C17" s="96">
        <f t="shared" ref="C17:M17" si="1">SUM(C14:C15)</f>
        <v>50500</v>
      </c>
      <c r="D17" s="96">
        <f t="shared" si="1"/>
        <v>51750</v>
      </c>
      <c r="E17" s="96">
        <f t="shared" si="1"/>
        <v>53000</v>
      </c>
      <c r="F17" s="96">
        <f t="shared" si="1"/>
        <v>54250</v>
      </c>
      <c r="G17" s="96">
        <f t="shared" si="1"/>
        <v>55500</v>
      </c>
      <c r="H17" s="96">
        <f t="shared" si="1"/>
        <v>56750</v>
      </c>
      <c r="I17" s="96">
        <f t="shared" si="1"/>
        <v>58000</v>
      </c>
      <c r="J17" s="96">
        <f t="shared" si="1"/>
        <v>59250</v>
      </c>
      <c r="K17" s="96">
        <f t="shared" si="1"/>
        <v>60500</v>
      </c>
      <c r="L17" s="96">
        <f t="shared" si="1"/>
        <v>61750</v>
      </c>
      <c r="M17" s="96">
        <f t="shared" si="1"/>
        <v>63000</v>
      </c>
      <c r="N17" s="96">
        <f>SUM(N14:N15)</f>
        <v>697500</v>
      </c>
      <c r="O17" s="96"/>
      <c r="P17" s="96"/>
      <c r="Q17" s="93">
        <f t="shared" ref="Q17" si="2">SUM(Q14:Q15)</f>
        <v>97500</v>
      </c>
      <c r="R17" s="103">
        <f>(Q15+O14)/B12</f>
        <v>2.53125</v>
      </c>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59"/>
    </row>
    <row r="18" spans="1:70" s="1" customFormat="1" x14ac:dyDescent="0.25">
      <c r="A18" s="215"/>
      <c r="B18" s="215"/>
      <c r="C18" s="215"/>
      <c r="D18" s="215"/>
      <c r="E18" s="215"/>
      <c r="F18" s="215"/>
      <c r="G18" s="215"/>
      <c r="H18" s="215"/>
      <c r="I18" s="215"/>
      <c r="J18" s="215"/>
      <c r="K18" s="215"/>
      <c r="L18" s="215"/>
      <c r="M18" s="215"/>
      <c r="N18" s="215"/>
      <c r="O18" s="215"/>
      <c r="P18" s="215"/>
      <c r="Q18" s="215"/>
      <c r="R18" s="215"/>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59"/>
    </row>
    <row r="19" spans="1:70" x14ac:dyDescent="0.25">
      <c r="A19" s="215"/>
      <c r="B19" s="215"/>
      <c r="C19" s="215"/>
      <c r="D19" s="215"/>
      <c r="E19" s="215"/>
      <c r="F19" s="215"/>
      <c r="G19" s="215"/>
      <c r="H19" s="215"/>
      <c r="I19" s="215"/>
      <c r="J19" s="215"/>
      <c r="K19" s="215"/>
      <c r="L19" s="215"/>
      <c r="M19" s="215"/>
      <c r="N19" s="215"/>
      <c r="O19" s="215"/>
      <c r="P19" s="215"/>
      <c r="Q19" s="215"/>
      <c r="R19" s="215"/>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66"/>
      <c r="BJ19" s="2"/>
      <c r="BK19" s="2"/>
      <c r="BL19" s="2"/>
      <c r="BM19" s="2"/>
      <c r="BN19" s="2"/>
      <c r="BO19" s="2"/>
      <c r="BP19" s="2"/>
      <c r="BQ19" s="2"/>
      <c r="BR19" s="2"/>
    </row>
    <row r="20" spans="1:70" x14ac:dyDescent="0.2">
      <c r="A20" s="213" t="s">
        <v>85</v>
      </c>
      <c r="B20" s="213"/>
      <c r="C20" s="213"/>
      <c r="D20" s="213"/>
      <c r="E20" s="213"/>
      <c r="F20" s="213"/>
      <c r="G20" s="213"/>
      <c r="H20" s="213"/>
      <c r="I20" s="213"/>
      <c r="J20" s="213"/>
      <c r="K20" s="213"/>
      <c r="L20" s="213"/>
      <c r="M20" s="213"/>
      <c r="N20" s="213"/>
      <c r="O20" s="213"/>
      <c r="P20" s="213"/>
      <c r="Q20" s="213"/>
      <c r="R20" s="213"/>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66"/>
      <c r="BJ20" s="2"/>
      <c r="BK20" s="2"/>
      <c r="BL20" s="2"/>
      <c r="BM20" s="2"/>
      <c r="BN20" s="2"/>
      <c r="BO20" s="2"/>
      <c r="BP20" s="2"/>
      <c r="BQ20" s="2"/>
      <c r="BR20" s="2"/>
    </row>
    <row r="21" spans="1:70" ht="112.5" customHeight="1" x14ac:dyDescent="0.25">
      <c r="A21" s="4"/>
      <c r="B21" s="89" t="s">
        <v>7</v>
      </c>
      <c r="C21" s="89" t="s">
        <v>8</v>
      </c>
      <c r="D21" s="89" t="s">
        <v>9</v>
      </c>
      <c r="E21" s="89" t="s">
        <v>10</v>
      </c>
      <c r="F21" s="89" t="s">
        <v>11</v>
      </c>
      <c r="G21" s="89" t="s">
        <v>12</v>
      </c>
      <c r="H21" s="89" t="s">
        <v>13</v>
      </c>
      <c r="I21" s="89" t="s">
        <v>14</v>
      </c>
      <c r="J21" s="89" t="s">
        <v>15</v>
      </c>
      <c r="K21" s="89" t="s">
        <v>16</v>
      </c>
      <c r="L21" s="89" t="s">
        <v>17</v>
      </c>
      <c r="M21" s="89" t="s">
        <v>18</v>
      </c>
      <c r="N21" s="104" t="s">
        <v>1</v>
      </c>
      <c r="O21" s="226" t="s">
        <v>101</v>
      </c>
      <c r="P21" s="226" t="s">
        <v>91</v>
      </c>
      <c r="Q21" s="227" t="s">
        <v>58</v>
      </c>
      <c r="R21" s="228" t="s">
        <v>92</v>
      </c>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66"/>
      <c r="BJ21" s="2"/>
      <c r="BK21" s="2"/>
      <c r="BL21" s="2"/>
      <c r="BM21" s="2"/>
      <c r="BN21" s="2"/>
      <c r="BO21" s="2"/>
      <c r="BP21" s="2"/>
      <c r="BQ21" s="2"/>
      <c r="BR21" s="2"/>
    </row>
    <row r="22" spans="1:70" x14ac:dyDescent="0.25">
      <c r="A22" s="112" t="s">
        <v>2</v>
      </c>
      <c r="B22" s="105">
        <f>L12+($B$5*2)</f>
        <v>50500</v>
      </c>
      <c r="C22" s="105"/>
      <c r="D22" s="105">
        <f>B22+($B$5*2)</f>
        <v>53000</v>
      </c>
      <c r="E22" s="105"/>
      <c r="F22" s="105">
        <f>D22+($B$5*2)</f>
        <v>55500</v>
      </c>
      <c r="G22" s="105"/>
      <c r="H22" s="105">
        <f>F22+($B$5*2)</f>
        <v>58000</v>
      </c>
      <c r="I22" s="105"/>
      <c r="J22" s="105">
        <f>H22+($B$5*2)</f>
        <v>60500</v>
      </c>
      <c r="K22" s="105"/>
      <c r="L22" s="105">
        <f>J22+($B$5*2)</f>
        <v>63000</v>
      </c>
      <c r="M22" s="105"/>
      <c r="N22" s="6">
        <f>SUM(B22:M22)</f>
        <v>340500</v>
      </c>
      <c r="O22" s="226"/>
      <c r="P22" s="226"/>
      <c r="Q22" s="227"/>
      <c r="R22" s="228"/>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66"/>
      <c r="BJ22" s="2"/>
      <c r="BK22" s="2"/>
      <c r="BL22" s="2"/>
      <c r="BM22" s="2"/>
      <c r="BN22" s="2"/>
      <c r="BO22" s="2"/>
      <c r="BP22" s="2"/>
      <c r="BQ22" s="2"/>
      <c r="BR22" s="2"/>
    </row>
    <row r="23" spans="1:70" x14ac:dyDescent="0.25">
      <c r="A23" s="112" t="s">
        <v>3</v>
      </c>
      <c r="B23" s="105"/>
      <c r="C23" s="105">
        <f>M13+($B$5*2)</f>
        <v>50500</v>
      </c>
      <c r="D23" s="105"/>
      <c r="E23" s="105">
        <f>C23+($B$5*2)</f>
        <v>53000</v>
      </c>
      <c r="F23" s="105"/>
      <c r="G23" s="105">
        <f>E23+($B$5*2)</f>
        <v>55500</v>
      </c>
      <c r="H23" s="105"/>
      <c r="I23" s="105">
        <f>G23+($B$5*2)</f>
        <v>58000</v>
      </c>
      <c r="J23" s="105"/>
      <c r="K23" s="105">
        <f>I23+($B$5*2)</f>
        <v>60500</v>
      </c>
      <c r="L23" s="105"/>
      <c r="M23" s="105">
        <f>K23+($B$5*2)</f>
        <v>63000</v>
      </c>
      <c r="N23" s="6">
        <f>SUM(B23:M23)</f>
        <v>340500</v>
      </c>
      <c r="O23" s="226"/>
      <c r="P23" s="226"/>
      <c r="Q23" s="227"/>
      <c r="R23" s="228"/>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66"/>
      <c r="BJ23" s="2"/>
      <c r="BK23" s="2"/>
      <c r="BL23" s="2"/>
      <c r="BM23" s="2"/>
      <c r="BN23" s="2"/>
      <c r="BO23" s="2"/>
      <c r="BP23" s="2"/>
      <c r="BQ23" s="2"/>
      <c r="BR23" s="2"/>
    </row>
    <row r="24" spans="1:70" ht="30" x14ac:dyDescent="0.25">
      <c r="A24" s="80" t="s">
        <v>72</v>
      </c>
      <c r="B24" s="92">
        <f>SUM(B22:B23)</f>
        <v>50500</v>
      </c>
      <c r="C24" s="92">
        <f t="shared" ref="C24:M24" si="3">SUM(C22:C23)</f>
        <v>50500</v>
      </c>
      <c r="D24" s="92">
        <f t="shared" si="3"/>
        <v>53000</v>
      </c>
      <c r="E24" s="92">
        <f t="shared" si="3"/>
        <v>53000</v>
      </c>
      <c r="F24" s="92">
        <f t="shared" si="3"/>
        <v>55500</v>
      </c>
      <c r="G24" s="92">
        <f t="shared" si="3"/>
        <v>55500</v>
      </c>
      <c r="H24" s="92">
        <f t="shared" si="3"/>
        <v>58000</v>
      </c>
      <c r="I24" s="92">
        <f t="shared" si="3"/>
        <v>58000</v>
      </c>
      <c r="J24" s="92">
        <f t="shared" si="3"/>
        <v>60500</v>
      </c>
      <c r="K24" s="92">
        <f t="shared" si="3"/>
        <v>60500</v>
      </c>
      <c r="L24" s="92">
        <f t="shared" si="3"/>
        <v>63000</v>
      </c>
      <c r="M24" s="92">
        <f t="shared" si="3"/>
        <v>63000</v>
      </c>
      <c r="N24" s="6">
        <f>SUM(B24:M24)</f>
        <v>681000</v>
      </c>
      <c r="O24" s="108">
        <f>SUM(N24-(B24*12))</f>
        <v>75000</v>
      </c>
      <c r="P24" s="109">
        <f>O24/B24</f>
        <v>1.4851485148514851</v>
      </c>
      <c r="Q24" s="227"/>
      <c r="R24" s="228"/>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66"/>
      <c r="BJ24" s="2"/>
      <c r="BK24" s="2"/>
      <c r="BL24" s="2"/>
      <c r="BM24" s="2"/>
      <c r="BN24" s="2"/>
      <c r="BO24" s="2"/>
      <c r="BP24" s="2"/>
      <c r="BQ24" s="2"/>
      <c r="BR24" s="2"/>
    </row>
    <row r="25" spans="1:70" ht="30" x14ac:dyDescent="0.25">
      <c r="A25" s="81" t="s">
        <v>59</v>
      </c>
      <c r="B25" s="93">
        <f>$C$5</f>
        <v>2916.6666666666665</v>
      </c>
      <c r="C25" s="94">
        <f>$C$5*2</f>
        <v>5833.333333333333</v>
      </c>
      <c r="D25" s="94">
        <f>$C$5*3</f>
        <v>8750</v>
      </c>
      <c r="E25" s="94">
        <f>$C$5*4</f>
        <v>11666.666666666666</v>
      </c>
      <c r="F25" s="94">
        <f>$C$5*5</f>
        <v>14583.333333333332</v>
      </c>
      <c r="G25" s="94">
        <f>$C$5*6</f>
        <v>17500</v>
      </c>
      <c r="H25" s="94">
        <f>$C$5*7</f>
        <v>20416.666666666664</v>
      </c>
      <c r="I25" s="94">
        <f>$C$5*8</f>
        <v>23333.333333333332</v>
      </c>
      <c r="J25" s="94">
        <f>$C$5*9</f>
        <v>26250</v>
      </c>
      <c r="K25" s="94">
        <f>$C$5*10</f>
        <v>29166.666666666664</v>
      </c>
      <c r="L25" s="94">
        <f>$C$5*11</f>
        <v>32083.333333333332</v>
      </c>
      <c r="M25" s="94">
        <f>$C$5*12</f>
        <v>35000</v>
      </c>
      <c r="N25" s="87">
        <f>SUM(B25:M25)</f>
        <v>227500</v>
      </c>
      <c r="O25" s="100"/>
      <c r="P25" s="101"/>
      <c r="Q25" s="100">
        <f>N25</f>
        <v>227500</v>
      </c>
      <c r="R25" s="228"/>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66"/>
      <c r="BJ25" s="2"/>
      <c r="BK25" s="2"/>
      <c r="BL25" s="2"/>
      <c r="BM25" s="2"/>
      <c r="BN25" s="2"/>
      <c r="BO25" s="2"/>
      <c r="BP25" s="2"/>
      <c r="BQ25" s="2"/>
      <c r="BR25" s="2"/>
    </row>
    <row r="26" spans="1:70" ht="45" x14ac:dyDescent="0.25">
      <c r="A26" s="81" t="s">
        <v>54</v>
      </c>
      <c r="B26" s="100">
        <f t="shared" ref="B26:M26" si="4">$M$15-B15</f>
        <v>13750</v>
      </c>
      <c r="C26" s="100">
        <f t="shared" si="4"/>
        <v>12500</v>
      </c>
      <c r="D26" s="100">
        <f t="shared" si="4"/>
        <v>11250</v>
      </c>
      <c r="E26" s="100">
        <f t="shared" si="4"/>
        <v>10000</v>
      </c>
      <c r="F26" s="100">
        <f t="shared" si="4"/>
        <v>8750</v>
      </c>
      <c r="G26" s="100">
        <f t="shared" si="4"/>
        <v>7500</v>
      </c>
      <c r="H26" s="100">
        <f t="shared" si="4"/>
        <v>6250</v>
      </c>
      <c r="I26" s="100">
        <f t="shared" si="4"/>
        <v>5000</v>
      </c>
      <c r="J26" s="100">
        <f t="shared" si="4"/>
        <v>3750</v>
      </c>
      <c r="K26" s="100">
        <f t="shared" si="4"/>
        <v>2500</v>
      </c>
      <c r="L26" s="100">
        <f t="shared" si="4"/>
        <v>1250</v>
      </c>
      <c r="M26" s="100">
        <f t="shared" si="4"/>
        <v>0</v>
      </c>
      <c r="N26" s="87">
        <f>SUM(B26:M26)</f>
        <v>82500</v>
      </c>
      <c r="O26" s="110"/>
      <c r="P26" s="110"/>
      <c r="Q26" s="100">
        <f>N26</f>
        <v>82500</v>
      </c>
      <c r="R26" s="228"/>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row>
    <row r="27" spans="1:70" ht="30" x14ac:dyDescent="0.2">
      <c r="A27" s="82" t="s">
        <v>60</v>
      </c>
      <c r="B27" s="96">
        <f t="shared" ref="B27:N27" si="5">SUM(B24,B25,B26)</f>
        <v>67166.666666666657</v>
      </c>
      <c r="C27" s="96">
        <f t="shared" si="5"/>
        <v>68833.333333333343</v>
      </c>
      <c r="D27" s="96">
        <f t="shared" si="5"/>
        <v>73000</v>
      </c>
      <c r="E27" s="96">
        <f t="shared" si="5"/>
        <v>74666.666666666657</v>
      </c>
      <c r="F27" s="96">
        <f t="shared" si="5"/>
        <v>78833.333333333328</v>
      </c>
      <c r="G27" s="96">
        <f t="shared" si="5"/>
        <v>80500</v>
      </c>
      <c r="H27" s="96">
        <f t="shared" si="5"/>
        <v>84666.666666666657</v>
      </c>
      <c r="I27" s="96">
        <f t="shared" si="5"/>
        <v>86333.333333333328</v>
      </c>
      <c r="J27" s="96">
        <f t="shared" si="5"/>
        <v>90500</v>
      </c>
      <c r="K27" s="96">
        <f t="shared" si="5"/>
        <v>92166.666666666657</v>
      </c>
      <c r="L27" s="96">
        <f t="shared" si="5"/>
        <v>96333.333333333328</v>
      </c>
      <c r="M27" s="96">
        <f t="shared" si="5"/>
        <v>98000</v>
      </c>
      <c r="N27" s="96">
        <f t="shared" si="5"/>
        <v>991000</v>
      </c>
      <c r="O27" s="96"/>
      <c r="P27" s="96"/>
      <c r="Q27" s="93">
        <f>SUM(Q24,Q25,Q26)</f>
        <v>310000</v>
      </c>
      <c r="R27" s="103">
        <f>(O24+Q25+Q26)/B27</f>
        <v>5.7320099255583132</v>
      </c>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66"/>
      <c r="BJ27" s="2"/>
      <c r="BK27" s="2"/>
      <c r="BL27" s="2"/>
      <c r="BM27" s="2"/>
      <c r="BN27" s="2"/>
      <c r="BO27" s="2"/>
      <c r="BP27" s="2"/>
      <c r="BQ27" s="2"/>
      <c r="BR27" s="2"/>
    </row>
    <row r="28" spans="1:70" x14ac:dyDescent="0.25">
      <c r="A28" s="225"/>
      <c r="B28" s="225"/>
      <c r="C28" s="225"/>
      <c r="D28" s="225"/>
      <c r="E28" s="225"/>
      <c r="F28" s="225"/>
      <c r="G28" s="225"/>
      <c r="H28" s="225"/>
      <c r="I28" s="225"/>
      <c r="J28" s="225"/>
      <c r="K28" s="225"/>
      <c r="L28" s="225"/>
      <c r="M28" s="225"/>
      <c r="N28" s="225"/>
      <c r="O28" s="225"/>
      <c r="P28" s="225"/>
      <c r="Q28" s="225"/>
      <c r="R28" s="225"/>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66"/>
      <c r="BJ28" s="2"/>
      <c r="BK28" s="2"/>
      <c r="BL28" s="2"/>
      <c r="BM28" s="2"/>
      <c r="BN28" s="2"/>
      <c r="BO28" s="2"/>
      <c r="BP28" s="2"/>
      <c r="BQ28" s="2"/>
      <c r="BR28" s="2"/>
    </row>
    <row r="29" spans="1:70" x14ac:dyDescent="0.25">
      <c r="A29" s="225"/>
      <c r="B29" s="225"/>
      <c r="C29" s="225"/>
      <c r="D29" s="225"/>
      <c r="E29" s="225"/>
      <c r="F29" s="225"/>
      <c r="G29" s="225"/>
      <c r="H29" s="225"/>
      <c r="I29" s="225"/>
      <c r="J29" s="225"/>
      <c r="K29" s="225"/>
      <c r="L29" s="225"/>
      <c r="M29" s="225"/>
      <c r="N29" s="225"/>
      <c r="O29" s="225"/>
      <c r="P29" s="225"/>
      <c r="Q29" s="225"/>
      <c r="R29" s="225"/>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66"/>
      <c r="BJ29" s="2"/>
      <c r="BK29" s="2"/>
      <c r="BL29" s="2"/>
      <c r="BM29" s="2"/>
      <c r="BN29" s="2"/>
      <c r="BO29" s="2"/>
      <c r="BP29" s="2"/>
      <c r="BQ29" s="2"/>
      <c r="BR29" s="2"/>
    </row>
    <row r="30" spans="1:70" x14ac:dyDescent="0.2">
      <c r="A30" s="213" t="s">
        <v>86</v>
      </c>
      <c r="B30" s="213"/>
      <c r="C30" s="213"/>
      <c r="D30" s="213"/>
      <c r="E30" s="213"/>
      <c r="F30" s="213"/>
      <c r="G30" s="213"/>
      <c r="H30" s="213"/>
      <c r="I30" s="213"/>
      <c r="J30" s="213"/>
      <c r="K30" s="213"/>
      <c r="L30" s="213"/>
      <c r="M30" s="213"/>
      <c r="N30" s="213"/>
      <c r="O30" s="213"/>
      <c r="P30" s="213"/>
      <c r="Q30" s="213"/>
      <c r="R30" s="213"/>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66"/>
      <c r="BJ30" s="2"/>
      <c r="BK30" s="2"/>
      <c r="BL30" s="2"/>
      <c r="BM30" s="2"/>
      <c r="BN30" s="2"/>
      <c r="BO30" s="2"/>
      <c r="BP30" s="2"/>
      <c r="BQ30" s="2"/>
      <c r="BR30" s="2"/>
    </row>
    <row r="31" spans="1:70" ht="89.1" customHeight="1" x14ac:dyDescent="0.25">
      <c r="A31" s="111"/>
      <c r="B31" s="89" t="s">
        <v>7</v>
      </c>
      <c r="C31" s="89" t="s">
        <v>8</v>
      </c>
      <c r="D31" s="89" t="s">
        <v>9</v>
      </c>
      <c r="E31" s="89" t="s">
        <v>10</v>
      </c>
      <c r="F31" s="89" t="s">
        <v>11</v>
      </c>
      <c r="G31" s="89" t="s">
        <v>12</v>
      </c>
      <c r="H31" s="89" t="s">
        <v>13</v>
      </c>
      <c r="I31" s="89" t="s">
        <v>14</v>
      </c>
      <c r="J31" s="89" t="s">
        <v>15</v>
      </c>
      <c r="K31" s="89" t="s">
        <v>16</v>
      </c>
      <c r="L31" s="89" t="s">
        <v>17</v>
      </c>
      <c r="M31" s="89" t="s">
        <v>18</v>
      </c>
      <c r="N31" s="104" t="s">
        <v>1</v>
      </c>
      <c r="O31" s="226" t="s">
        <v>101</v>
      </c>
      <c r="P31" s="226" t="s">
        <v>90</v>
      </c>
      <c r="Q31" s="227" t="s">
        <v>58</v>
      </c>
      <c r="R31" s="228" t="s">
        <v>92</v>
      </c>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66"/>
      <c r="BJ31" s="2"/>
      <c r="BK31" s="2"/>
      <c r="BL31" s="2"/>
      <c r="BM31" s="2"/>
      <c r="BN31" s="2"/>
      <c r="BO31" s="2"/>
      <c r="BP31" s="2"/>
      <c r="BQ31" s="2"/>
      <c r="BR31" s="2"/>
    </row>
    <row r="32" spans="1:70" x14ac:dyDescent="0.25">
      <c r="A32" s="112" t="s">
        <v>2</v>
      </c>
      <c r="B32" s="105">
        <f>L22+($C$5*2)</f>
        <v>68833.333333333328</v>
      </c>
      <c r="C32" s="105"/>
      <c r="D32" s="105">
        <f>B32+($C$5*2)</f>
        <v>74666.666666666657</v>
      </c>
      <c r="E32" s="105"/>
      <c r="F32" s="105">
        <f>D32+($C$5*2)</f>
        <v>80499.999999999985</v>
      </c>
      <c r="G32" s="105"/>
      <c r="H32" s="105">
        <f>F32+($C$5*2)</f>
        <v>86333.333333333314</v>
      </c>
      <c r="I32" s="105"/>
      <c r="J32" s="105">
        <f>H32+($C$5*2)</f>
        <v>92166.666666666642</v>
      </c>
      <c r="K32" s="105"/>
      <c r="L32" s="105">
        <f>J32+($C$5*2)</f>
        <v>97999.999999999971</v>
      </c>
      <c r="M32" s="105"/>
      <c r="N32" s="6">
        <f>SUM(B32:M32)</f>
        <v>500499.99999999988</v>
      </c>
      <c r="O32" s="226"/>
      <c r="P32" s="226"/>
      <c r="Q32" s="227"/>
      <c r="R32" s="228"/>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66"/>
      <c r="BJ32" s="2"/>
      <c r="BK32" s="2"/>
      <c r="BL32" s="2"/>
      <c r="BM32" s="2"/>
      <c r="BN32" s="2"/>
      <c r="BO32" s="2"/>
      <c r="BP32" s="2"/>
      <c r="BQ32" s="2"/>
      <c r="BR32" s="2"/>
    </row>
    <row r="33" spans="1:70" ht="24.75" customHeight="1" x14ac:dyDescent="0.25">
      <c r="A33" s="112" t="s">
        <v>3</v>
      </c>
      <c r="B33" s="91"/>
      <c r="C33" s="105">
        <f>M23+($C$5*2)</f>
        <v>68833.333333333328</v>
      </c>
      <c r="D33" s="105"/>
      <c r="E33" s="105">
        <f>C33+($C$5*2)</f>
        <v>74666.666666666657</v>
      </c>
      <c r="F33" s="105"/>
      <c r="G33" s="105">
        <f>E33+($C$5*2)</f>
        <v>80499.999999999985</v>
      </c>
      <c r="H33" s="105"/>
      <c r="I33" s="105">
        <f>G33+($C$5*2)</f>
        <v>86333.333333333314</v>
      </c>
      <c r="J33" s="105"/>
      <c r="K33" s="105">
        <f>I33+($C$5*2)</f>
        <v>92166.666666666642</v>
      </c>
      <c r="L33" s="105"/>
      <c r="M33" s="105">
        <f>K33+($C$5*2)</f>
        <v>97999.999999999971</v>
      </c>
      <c r="N33" s="6">
        <f>SUM(B33:M33)</f>
        <v>500499.99999999988</v>
      </c>
      <c r="O33" s="226"/>
      <c r="P33" s="226"/>
      <c r="Q33" s="227"/>
      <c r="R33" s="228"/>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66"/>
      <c r="BJ33" s="2"/>
      <c r="BK33" s="2"/>
      <c r="BL33" s="2"/>
      <c r="BM33" s="2"/>
      <c r="BN33" s="2"/>
      <c r="BO33" s="2"/>
      <c r="BP33" s="2"/>
      <c r="BQ33" s="2"/>
      <c r="BR33" s="2"/>
    </row>
    <row r="34" spans="1:70" ht="30" x14ac:dyDescent="0.25">
      <c r="A34" s="80" t="s">
        <v>72</v>
      </c>
      <c r="B34" s="92">
        <f>SUM(B32:B33)</f>
        <v>68833.333333333328</v>
      </c>
      <c r="C34" s="92">
        <f t="shared" ref="C34:M34" si="6">SUM(C32:C33)</f>
        <v>68833.333333333328</v>
      </c>
      <c r="D34" s="92">
        <f t="shared" si="6"/>
        <v>74666.666666666657</v>
      </c>
      <c r="E34" s="92">
        <f t="shared" si="6"/>
        <v>74666.666666666657</v>
      </c>
      <c r="F34" s="92">
        <f t="shared" si="6"/>
        <v>80499.999999999985</v>
      </c>
      <c r="G34" s="92">
        <f t="shared" si="6"/>
        <v>80499.999999999985</v>
      </c>
      <c r="H34" s="92">
        <f t="shared" si="6"/>
        <v>86333.333333333314</v>
      </c>
      <c r="I34" s="92">
        <f t="shared" si="6"/>
        <v>86333.333333333314</v>
      </c>
      <c r="J34" s="92">
        <f t="shared" si="6"/>
        <v>92166.666666666642</v>
      </c>
      <c r="K34" s="92">
        <f t="shared" si="6"/>
        <v>92166.666666666642</v>
      </c>
      <c r="L34" s="92">
        <f t="shared" si="6"/>
        <v>97999.999999999971</v>
      </c>
      <c r="M34" s="92">
        <f t="shared" si="6"/>
        <v>97999.999999999971</v>
      </c>
      <c r="N34" s="6">
        <f>SUM(B34:M34)</f>
        <v>1000999.9999999998</v>
      </c>
      <c r="O34" s="106">
        <f>SUM(N34-(B34*12))</f>
        <v>174999.99999999977</v>
      </c>
      <c r="P34" s="107">
        <f>O34/B34</f>
        <v>2.542372881355929</v>
      </c>
      <c r="Q34" s="227"/>
      <c r="R34" s="228"/>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66"/>
      <c r="BJ34" s="2"/>
      <c r="BK34" s="2"/>
      <c r="BL34" s="2"/>
      <c r="BM34" s="2"/>
      <c r="BN34" s="2"/>
      <c r="BO34" s="2"/>
      <c r="BP34" s="2"/>
      <c r="BQ34" s="2"/>
      <c r="BR34" s="2"/>
    </row>
    <row r="35" spans="1:70" ht="30" x14ac:dyDescent="0.25">
      <c r="A35" s="81" t="s">
        <v>59</v>
      </c>
      <c r="B35" s="93">
        <f>D5</f>
        <v>1000</v>
      </c>
      <c r="C35" s="94">
        <f>$D$5*2</f>
        <v>2000</v>
      </c>
      <c r="D35" s="94">
        <f>$D$5*3</f>
        <v>3000</v>
      </c>
      <c r="E35" s="94">
        <f>$D$5*4</f>
        <v>4000</v>
      </c>
      <c r="F35" s="94">
        <f>$D$5*5</f>
        <v>5000</v>
      </c>
      <c r="G35" s="94">
        <f>$D$5*6</f>
        <v>6000</v>
      </c>
      <c r="H35" s="94">
        <f>$D$5*7</f>
        <v>7000</v>
      </c>
      <c r="I35" s="94">
        <f>$D$5*8</f>
        <v>8000</v>
      </c>
      <c r="J35" s="94">
        <f>$D$5*9</f>
        <v>9000</v>
      </c>
      <c r="K35" s="94">
        <f>$D$5*10</f>
        <v>10000</v>
      </c>
      <c r="L35" s="94">
        <f>$D$5*11</f>
        <v>11000</v>
      </c>
      <c r="M35" s="94">
        <f>$D$5*12</f>
        <v>12000</v>
      </c>
      <c r="N35" s="87">
        <f>SUM(B35:M35)</f>
        <v>78000</v>
      </c>
      <c r="O35" s="95"/>
      <c r="P35" s="83"/>
      <c r="Q35" s="95">
        <f>N35</f>
        <v>78000</v>
      </c>
      <c r="R35" s="228"/>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66"/>
      <c r="BJ35" s="2"/>
      <c r="BK35" s="2"/>
      <c r="BL35" s="2"/>
      <c r="BM35" s="2"/>
      <c r="BN35" s="2"/>
      <c r="BO35" s="2"/>
      <c r="BP35" s="2"/>
      <c r="BQ35" s="2"/>
      <c r="BR35" s="2"/>
    </row>
    <row r="36" spans="1:70" ht="45" x14ac:dyDescent="0.25">
      <c r="A36" s="81" t="s">
        <v>54</v>
      </c>
      <c r="B36" s="95">
        <f t="shared" ref="B36:M36" si="7">$M$25-B25</f>
        <v>32083.333333333332</v>
      </c>
      <c r="C36" s="95">
        <f t="shared" si="7"/>
        <v>29166.666666666668</v>
      </c>
      <c r="D36" s="95">
        <f t="shared" si="7"/>
        <v>26250</v>
      </c>
      <c r="E36" s="95">
        <f t="shared" si="7"/>
        <v>23333.333333333336</v>
      </c>
      <c r="F36" s="95">
        <f t="shared" si="7"/>
        <v>20416.666666666668</v>
      </c>
      <c r="G36" s="95">
        <f t="shared" si="7"/>
        <v>17500</v>
      </c>
      <c r="H36" s="95">
        <f t="shared" si="7"/>
        <v>14583.333333333336</v>
      </c>
      <c r="I36" s="95">
        <f t="shared" si="7"/>
        <v>11666.666666666668</v>
      </c>
      <c r="J36" s="95">
        <f t="shared" si="7"/>
        <v>8750</v>
      </c>
      <c r="K36" s="95">
        <f t="shared" si="7"/>
        <v>5833.3333333333358</v>
      </c>
      <c r="L36" s="95">
        <f t="shared" si="7"/>
        <v>2916.6666666666679</v>
      </c>
      <c r="M36" s="95">
        <f t="shared" si="7"/>
        <v>0</v>
      </c>
      <c r="N36" s="87">
        <f>SUM(B36:M36)</f>
        <v>192500</v>
      </c>
      <c r="O36" s="95"/>
      <c r="P36" s="83"/>
      <c r="Q36" s="95">
        <f>N36</f>
        <v>192500</v>
      </c>
      <c r="R36" s="228"/>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66"/>
      <c r="BJ36" s="2"/>
      <c r="BK36" s="2"/>
      <c r="BL36" s="2"/>
      <c r="BM36" s="2"/>
      <c r="BN36" s="2"/>
      <c r="BO36" s="2"/>
      <c r="BP36" s="2"/>
      <c r="BQ36" s="2"/>
      <c r="BR36" s="2"/>
    </row>
    <row r="37" spans="1:70" ht="30" x14ac:dyDescent="0.2">
      <c r="A37" s="82" t="s">
        <v>60</v>
      </c>
      <c r="B37" s="96">
        <f>SUM(B34,B35,B36)</f>
        <v>101916.66666666666</v>
      </c>
      <c r="C37" s="96">
        <f t="shared" ref="C37:M37" si="8">SUM(C34,C35,C36)</f>
        <v>100000</v>
      </c>
      <c r="D37" s="96">
        <f t="shared" si="8"/>
        <v>103916.66666666666</v>
      </c>
      <c r="E37" s="96">
        <f t="shared" si="8"/>
        <v>102000</v>
      </c>
      <c r="F37" s="96">
        <f t="shared" si="8"/>
        <v>105916.66666666666</v>
      </c>
      <c r="G37" s="96">
        <f t="shared" si="8"/>
        <v>103999.99999999999</v>
      </c>
      <c r="H37" s="96">
        <f t="shared" si="8"/>
        <v>107916.66666666666</v>
      </c>
      <c r="I37" s="96">
        <f t="shared" si="8"/>
        <v>105999.99999999999</v>
      </c>
      <c r="J37" s="96">
        <f t="shared" si="8"/>
        <v>109916.66666666664</v>
      </c>
      <c r="K37" s="96">
        <f t="shared" si="8"/>
        <v>107999.99999999997</v>
      </c>
      <c r="L37" s="96">
        <f t="shared" si="8"/>
        <v>111916.66666666664</v>
      </c>
      <c r="M37" s="96">
        <f t="shared" si="8"/>
        <v>109999.99999999997</v>
      </c>
      <c r="N37" s="96">
        <f>SUM(N34, N35, N36)</f>
        <v>1271499.9999999998</v>
      </c>
      <c r="O37" s="96"/>
      <c r="P37" s="96"/>
      <c r="Q37" s="93">
        <f t="shared" ref="Q37" si="9">SUM(Q34, Q35, Q36)</f>
        <v>270500</v>
      </c>
      <c r="R37" s="97">
        <f>(O34+Q35+Q36)/B37</f>
        <v>4.371218315617333</v>
      </c>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66"/>
      <c r="BJ37" s="2"/>
      <c r="BK37" s="2"/>
      <c r="BL37" s="2"/>
      <c r="BM37" s="2"/>
      <c r="BN37" s="2"/>
      <c r="BO37" s="2"/>
      <c r="BP37" s="2"/>
      <c r="BQ37" s="2"/>
      <c r="BR37" s="2"/>
    </row>
    <row r="38" spans="1:70" x14ac:dyDescent="0.25">
      <c r="A38" s="222"/>
      <c r="B38" s="222"/>
      <c r="C38" s="222"/>
      <c r="D38" s="222"/>
      <c r="E38" s="222"/>
      <c r="F38" s="222"/>
      <c r="G38" s="222"/>
      <c r="H38" s="222"/>
      <c r="I38" s="222"/>
      <c r="J38" s="222"/>
      <c r="K38" s="222"/>
      <c r="L38" s="222"/>
      <c r="M38" s="222"/>
      <c r="N38" s="222"/>
      <c r="O38" s="222"/>
      <c r="P38" s="222"/>
      <c r="Q38" s="222"/>
      <c r="R38" s="222"/>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66"/>
      <c r="BJ38" s="2"/>
      <c r="BK38" s="2"/>
      <c r="BL38" s="2"/>
      <c r="BM38" s="2"/>
      <c r="BN38" s="2"/>
      <c r="BO38" s="2"/>
      <c r="BP38" s="2"/>
      <c r="BQ38" s="2"/>
      <c r="BR38" s="2"/>
    </row>
    <row r="39" spans="1:70" x14ac:dyDescent="0.25">
      <c r="A39" s="222"/>
      <c r="B39" s="222"/>
      <c r="C39" s="222"/>
      <c r="D39" s="222"/>
      <c r="E39" s="222"/>
      <c r="F39" s="222"/>
      <c r="G39" s="222"/>
      <c r="H39" s="222"/>
      <c r="I39" s="222"/>
      <c r="J39" s="222"/>
      <c r="K39" s="222"/>
      <c r="L39" s="222"/>
      <c r="M39" s="222"/>
      <c r="N39" s="222"/>
      <c r="O39" s="222"/>
      <c r="P39" s="222"/>
      <c r="Q39" s="222"/>
      <c r="R39" s="222"/>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66"/>
      <c r="BJ39" s="2"/>
      <c r="BK39" s="2"/>
      <c r="BL39" s="2"/>
      <c r="BM39" s="2"/>
      <c r="BN39" s="2"/>
      <c r="BO39" s="2"/>
      <c r="BP39" s="2"/>
      <c r="BQ39" s="2"/>
      <c r="BR39" s="2"/>
    </row>
    <row r="40" spans="1:70" x14ac:dyDescent="0.25">
      <c r="A40" s="222"/>
      <c r="B40" s="222"/>
      <c r="C40" s="222"/>
      <c r="D40" s="222"/>
      <c r="E40" s="222"/>
      <c r="F40" s="222"/>
      <c r="G40" s="222"/>
      <c r="H40" s="222"/>
      <c r="I40" s="222"/>
      <c r="J40" s="222"/>
      <c r="K40" s="222"/>
      <c r="L40" s="222"/>
      <c r="M40" s="222"/>
      <c r="N40" s="222"/>
      <c r="O40" s="222"/>
      <c r="P40" s="222"/>
      <c r="Q40" s="222"/>
      <c r="R40" s="222"/>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66"/>
      <c r="BJ40" s="2"/>
      <c r="BK40" s="2"/>
      <c r="BL40" s="2"/>
      <c r="BM40" s="2"/>
      <c r="BN40" s="2"/>
      <c r="BO40" s="2"/>
      <c r="BP40" s="2"/>
      <c r="BQ40" s="2"/>
      <c r="BR40" s="2"/>
    </row>
    <row r="41" spans="1:70" x14ac:dyDescent="0.25">
      <c r="A41" s="222"/>
      <c r="B41" s="222"/>
      <c r="C41" s="222"/>
      <c r="D41" s="222"/>
      <c r="E41" s="222"/>
      <c r="F41" s="222"/>
      <c r="G41" s="222"/>
      <c r="H41" s="222"/>
      <c r="I41" s="222"/>
      <c r="J41" s="222"/>
      <c r="K41" s="222"/>
      <c r="L41" s="222"/>
      <c r="M41" s="222"/>
      <c r="N41" s="222"/>
      <c r="O41" s="222"/>
      <c r="P41" s="222"/>
      <c r="Q41" s="222"/>
      <c r="R41" s="222"/>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66"/>
      <c r="BJ41" s="2"/>
      <c r="BK41" s="2"/>
      <c r="BL41" s="2"/>
      <c r="BM41" s="2"/>
      <c r="BN41" s="2"/>
      <c r="BO41" s="2"/>
      <c r="BP41" s="2"/>
      <c r="BQ41" s="2"/>
      <c r="BR41" s="2"/>
    </row>
    <row r="42" spans="1:70" x14ac:dyDescent="0.25">
      <c r="A42" s="222"/>
      <c r="B42" s="222"/>
      <c r="C42" s="222"/>
      <c r="D42" s="222"/>
      <c r="E42" s="222"/>
      <c r="F42" s="222"/>
      <c r="G42" s="222"/>
      <c r="H42" s="222"/>
      <c r="I42" s="222"/>
      <c r="J42" s="222"/>
      <c r="K42" s="222"/>
      <c r="L42" s="222"/>
      <c r="M42" s="222"/>
      <c r="N42" s="222"/>
      <c r="O42" s="222"/>
      <c r="P42" s="222"/>
      <c r="Q42" s="222"/>
      <c r="R42" s="222"/>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66"/>
      <c r="BJ42" s="2"/>
      <c r="BK42" s="2"/>
      <c r="BL42" s="2"/>
      <c r="BM42" s="2"/>
      <c r="BN42" s="2"/>
      <c r="BO42" s="2"/>
      <c r="BP42" s="2"/>
      <c r="BQ42" s="2"/>
      <c r="BR42" s="2"/>
    </row>
    <row r="43" spans="1:70" x14ac:dyDescent="0.25">
      <c r="A43" s="222"/>
      <c r="B43" s="222"/>
      <c r="C43" s="222"/>
      <c r="D43" s="222"/>
      <c r="E43" s="222"/>
      <c r="F43" s="222"/>
      <c r="G43" s="222"/>
      <c r="H43" s="222"/>
      <c r="I43" s="222"/>
      <c r="J43" s="222"/>
      <c r="K43" s="222"/>
      <c r="L43" s="222"/>
      <c r="M43" s="222"/>
      <c r="N43" s="222"/>
      <c r="O43" s="222"/>
      <c r="P43" s="222"/>
      <c r="Q43" s="222"/>
      <c r="R43" s="222"/>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66"/>
      <c r="BJ43" s="2"/>
      <c r="BK43" s="2"/>
      <c r="BL43" s="2"/>
      <c r="BM43" s="2"/>
      <c r="BN43" s="2"/>
      <c r="BO43" s="2"/>
      <c r="BP43" s="2"/>
      <c r="BQ43" s="2"/>
      <c r="BR43" s="2"/>
    </row>
    <row r="44" spans="1:70" x14ac:dyDescent="0.25">
      <c r="A44" s="222"/>
      <c r="B44" s="222"/>
      <c r="C44" s="222"/>
      <c r="D44" s="222"/>
      <c r="E44" s="222"/>
      <c r="F44" s="222"/>
      <c r="G44" s="222"/>
      <c r="H44" s="222"/>
      <c r="I44" s="222"/>
      <c r="J44" s="222"/>
      <c r="K44" s="222"/>
      <c r="L44" s="222"/>
      <c r="M44" s="222"/>
      <c r="N44" s="222"/>
      <c r="O44" s="222"/>
      <c r="P44" s="222"/>
      <c r="Q44" s="222"/>
      <c r="R44" s="222"/>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66"/>
      <c r="BJ44" s="2"/>
      <c r="BK44" s="2"/>
      <c r="BL44" s="2"/>
      <c r="BM44" s="2"/>
      <c r="BN44" s="2"/>
      <c r="BO44" s="2"/>
      <c r="BP44" s="2"/>
      <c r="BQ44" s="2"/>
      <c r="BR44" s="2"/>
    </row>
    <row r="45" spans="1:70" x14ac:dyDescent="0.25">
      <c r="A45" s="222"/>
      <c r="B45" s="222"/>
      <c r="C45" s="222"/>
      <c r="D45" s="222"/>
      <c r="E45" s="222"/>
      <c r="F45" s="222"/>
      <c r="G45" s="222"/>
      <c r="H45" s="222"/>
      <c r="I45" s="222"/>
      <c r="J45" s="222"/>
      <c r="K45" s="222"/>
      <c r="L45" s="222"/>
      <c r="M45" s="222"/>
      <c r="N45" s="222"/>
      <c r="O45" s="222"/>
      <c r="P45" s="222"/>
      <c r="Q45" s="222"/>
      <c r="R45" s="222"/>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66"/>
      <c r="BJ45" s="2"/>
      <c r="BK45" s="2"/>
      <c r="BL45" s="2"/>
      <c r="BM45" s="2"/>
      <c r="BN45" s="2"/>
      <c r="BO45" s="2"/>
      <c r="BP45" s="2"/>
      <c r="BQ45" s="2"/>
      <c r="BR45" s="2"/>
    </row>
    <row r="46" spans="1:70" ht="26.1" x14ac:dyDescent="0.3">
      <c r="A46" s="223" t="s">
        <v>31</v>
      </c>
      <c r="B46" s="221"/>
      <c r="C46" s="221"/>
      <c r="D46" s="221"/>
      <c r="E46" s="221"/>
      <c r="F46" s="221"/>
      <c r="G46" s="221"/>
      <c r="H46" s="221"/>
      <c r="I46" s="221"/>
      <c r="J46" s="221"/>
      <c r="K46" s="221"/>
      <c r="L46" s="221"/>
      <c r="M46" s="221"/>
      <c r="N46" s="224"/>
      <c r="O46" s="224"/>
      <c r="P46" s="224"/>
      <c r="Q46" s="224"/>
      <c r="R46" s="224"/>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66"/>
      <c r="BJ46" s="2"/>
      <c r="BK46" s="2"/>
      <c r="BL46" s="2"/>
      <c r="BM46" s="2"/>
      <c r="BN46" s="2"/>
      <c r="BO46" s="2"/>
      <c r="BP46" s="2"/>
      <c r="BQ46" s="2"/>
      <c r="BR46" s="2"/>
    </row>
    <row r="47" spans="1:70" x14ac:dyDescent="0.2">
      <c r="A47" s="2"/>
      <c r="B47" s="218" t="s">
        <v>19</v>
      </c>
      <c r="C47" s="219"/>
      <c r="D47" s="219"/>
      <c r="E47" s="219"/>
      <c r="F47" s="219"/>
      <c r="G47" s="219"/>
      <c r="H47" s="219"/>
      <c r="I47" s="219"/>
      <c r="J47" s="219"/>
      <c r="K47" s="219"/>
      <c r="L47" s="219"/>
      <c r="M47" s="220"/>
      <c r="N47" s="221" t="s">
        <v>20</v>
      </c>
      <c r="O47" s="221"/>
      <c r="P47" s="221"/>
      <c r="Q47" s="221"/>
      <c r="R47" s="221"/>
      <c r="S47" s="221"/>
      <c r="T47" s="221"/>
      <c r="U47" s="221"/>
      <c r="V47" s="221"/>
      <c r="W47" s="221"/>
      <c r="X47" s="221"/>
      <c r="Y47" s="221"/>
      <c r="Z47" s="221" t="s">
        <v>21</v>
      </c>
      <c r="AA47" s="221"/>
      <c r="AB47" s="221"/>
      <c r="AC47" s="221"/>
      <c r="AD47" s="221"/>
      <c r="AE47" s="221"/>
      <c r="AF47" s="221"/>
      <c r="AG47" s="221"/>
      <c r="AH47" s="221"/>
      <c r="AI47" s="221"/>
      <c r="AJ47" s="221"/>
      <c r="AK47" s="221"/>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66"/>
      <c r="BJ47" s="2"/>
      <c r="BK47" s="2"/>
      <c r="BL47" s="2"/>
      <c r="BM47" s="2"/>
      <c r="BN47" s="2"/>
      <c r="BO47" s="2"/>
      <c r="BP47" s="2"/>
      <c r="BQ47" s="2"/>
      <c r="BR47" s="2"/>
    </row>
    <row r="48" spans="1:70" x14ac:dyDescent="0.2">
      <c r="A48" s="2"/>
      <c r="B48" s="7" t="str">
        <f t="shared" ref="B48:M48" si="10">B11</f>
        <v>Month 1</v>
      </c>
      <c r="C48" s="7" t="str">
        <f t="shared" si="10"/>
        <v>Month 2</v>
      </c>
      <c r="D48" s="7" t="str">
        <f t="shared" si="10"/>
        <v>Month 3</v>
      </c>
      <c r="E48" s="7" t="str">
        <f t="shared" si="10"/>
        <v>Month 4</v>
      </c>
      <c r="F48" s="7" t="str">
        <f t="shared" si="10"/>
        <v>Month 5</v>
      </c>
      <c r="G48" s="7" t="str">
        <f t="shared" si="10"/>
        <v>Month 6</v>
      </c>
      <c r="H48" s="7" t="str">
        <f t="shared" si="10"/>
        <v>Month 7</v>
      </c>
      <c r="I48" s="7" t="str">
        <f t="shared" si="10"/>
        <v>Month 8</v>
      </c>
      <c r="J48" s="7" t="str">
        <f t="shared" si="10"/>
        <v>Month 9</v>
      </c>
      <c r="K48" s="7" t="str">
        <f t="shared" si="10"/>
        <v>Month 10</v>
      </c>
      <c r="L48" s="7" t="str">
        <f t="shared" si="10"/>
        <v>Month 11</v>
      </c>
      <c r="M48" s="7" t="str">
        <f t="shared" si="10"/>
        <v>Month 12</v>
      </c>
      <c r="N48" s="7" t="str">
        <f t="shared" ref="N48:Y48" si="11">B21</f>
        <v>Month 1</v>
      </c>
      <c r="O48" s="7" t="str">
        <f t="shared" si="11"/>
        <v>Month 2</v>
      </c>
      <c r="P48" s="7" t="str">
        <f t="shared" si="11"/>
        <v>Month 3</v>
      </c>
      <c r="Q48" s="7" t="str">
        <f t="shared" si="11"/>
        <v>Month 4</v>
      </c>
      <c r="R48" s="7" t="str">
        <f t="shared" si="11"/>
        <v>Month 5</v>
      </c>
      <c r="S48" s="7" t="str">
        <f t="shared" si="11"/>
        <v>Month 6</v>
      </c>
      <c r="T48" s="7" t="str">
        <f t="shared" si="11"/>
        <v>Month 7</v>
      </c>
      <c r="U48" s="7" t="str">
        <f t="shared" si="11"/>
        <v>Month 8</v>
      </c>
      <c r="V48" s="7" t="str">
        <f t="shared" si="11"/>
        <v>Month 9</v>
      </c>
      <c r="W48" s="7" t="str">
        <f t="shared" si="11"/>
        <v>Month 10</v>
      </c>
      <c r="X48" s="7" t="str">
        <f t="shared" si="11"/>
        <v>Month 11</v>
      </c>
      <c r="Y48" s="65" t="str">
        <f t="shared" si="11"/>
        <v>Month 12</v>
      </c>
      <c r="Z48" s="70" t="str">
        <f t="shared" ref="Z48:AK48" si="12">B31</f>
        <v>Month 1</v>
      </c>
      <c r="AA48" s="70" t="str">
        <f t="shared" si="12"/>
        <v>Month 2</v>
      </c>
      <c r="AB48" s="70" t="str">
        <f t="shared" si="12"/>
        <v>Month 3</v>
      </c>
      <c r="AC48" s="70" t="str">
        <f t="shared" si="12"/>
        <v>Month 4</v>
      </c>
      <c r="AD48" s="70" t="str">
        <f t="shared" si="12"/>
        <v>Month 5</v>
      </c>
      <c r="AE48" s="70" t="str">
        <f t="shared" si="12"/>
        <v>Month 6</v>
      </c>
      <c r="AF48" s="70" t="str">
        <f t="shared" si="12"/>
        <v>Month 7</v>
      </c>
      <c r="AG48" s="70" t="str">
        <f t="shared" si="12"/>
        <v>Month 8</v>
      </c>
      <c r="AH48" s="70" t="str">
        <f t="shared" si="12"/>
        <v>Month 9</v>
      </c>
      <c r="AI48" s="70" t="str">
        <f t="shared" si="12"/>
        <v>Month 10</v>
      </c>
      <c r="AJ48" s="70" t="str">
        <f t="shared" si="12"/>
        <v>Month 11</v>
      </c>
      <c r="AK48" s="70" t="str">
        <f t="shared" si="12"/>
        <v>Month 12</v>
      </c>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66"/>
      <c r="BJ48" s="2"/>
      <c r="BK48" s="2"/>
      <c r="BL48" s="2"/>
      <c r="BM48" s="2"/>
      <c r="BN48" s="2"/>
      <c r="BO48" s="2"/>
      <c r="BP48" s="2"/>
      <c r="BQ48" s="2"/>
      <c r="BR48" s="2"/>
    </row>
    <row r="49" spans="1:70" ht="30" x14ac:dyDescent="0.2">
      <c r="A49" s="80" t="s">
        <v>88</v>
      </c>
      <c r="B49" s="114">
        <f t="shared" ref="B49:M49" si="13">B14</f>
        <v>72000</v>
      </c>
      <c r="C49" s="114">
        <f t="shared" si="13"/>
        <v>48000</v>
      </c>
      <c r="D49" s="114">
        <f t="shared" si="13"/>
        <v>48000</v>
      </c>
      <c r="E49" s="114">
        <f t="shared" si="13"/>
        <v>48000</v>
      </c>
      <c r="F49" s="114">
        <f t="shared" si="13"/>
        <v>48000</v>
      </c>
      <c r="G49" s="114">
        <f t="shared" si="13"/>
        <v>48000</v>
      </c>
      <c r="H49" s="114">
        <f t="shared" si="13"/>
        <v>48000</v>
      </c>
      <c r="I49" s="114">
        <f t="shared" si="13"/>
        <v>48000</v>
      </c>
      <c r="J49" s="114">
        <f t="shared" si="13"/>
        <v>48000</v>
      </c>
      <c r="K49" s="114">
        <f t="shared" si="13"/>
        <v>48000</v>
      </c>
      <c r="L49" s="114">
        <f t="shared" si="13"/>
        <v>48000</v>
      </c>
      <c r="M49" s="114">
        <f t="shared" si="13"/>
        <v>48000</v>
      </c>
      <c r="N49" s="114">
        <f t="shared" ref="N49:Y51" si="14">B24</f>
        <v>50500</v>
      </c>
      <c r="O49" s="114">
        <f t="shared" si="14"/>
        <v>50500</v>
      </c>
      <c r="P49" s="114">
        <f t="shared" si="14"/>
        <v>53000</v>
      </c>
      <c r="Q49" s="114">
        <f t="shared" si="14"/>
        <v>53000</v>
      </c>
      <c r="R49" s="114">
        <f t="shared" si="14"/>
        <v>55500</v>
      </c>
      <c r="S49" s="114">
        <f t="shared" si="14"/>
        <v>55500</v>
      </c>
      <c r="T49" s="114">
        <f t="shared" si="14"/>
        <v>58000</v>
      </c>
      <c r="U49" s="114">
        <f t="shared" si="14"/>
        <v>58000</v>
      </c>
      <c r="V49" s="114">
        <f t="shared" si="14"/>
        <v>60500</v>
      </c>
      <c r="W49" s="114">
        <f t="shared" si="14"/>
        <v>60500</v>
      </c>
      <c r="X49" s="114">
        <f t="shared" si="14"/>
        <v>63000</v>
      </c>
      <c r="Y49" s="114">
        <f t="shared" si="14"/>
        <v>63000</v>
      </c>
      <c r="Z49" s="114">
        <f t="shared" ref="Z49:AK51" si="15">B34</f>
        <v>68833.333333333328</v>
      </c>
      <c r="AA49" s="114">
        <f t="shared" si="15"/>
        <v>68833.333333333328</v>
      </c>
      <c r="AB49" s="114">
        <f t="shared" si="15"/>
        <v>74666.666666666657</v>
      </c>
      <c r="AC49" s="114">
        <f t="shared" si="15"/>
        <v>74666.666666666657</v>
      </c>
      <c r="AD49" s="114">
        <f t="shared" si="15"/>
        <v>80499.999999999985</v>
      </c>
      <c r="AE49" s="114">
        <f t="shared" si="15"/>
        <v>80499.999999999985</v>
      </c>
      <c r="AF49" s="114">
        <f t="shared" si="15"/>
        <v>86333.333333333314</v>
      </c>
      <c r="AG49" s="114">
        <f t="shared" si="15"/>
        <v>86333.333333333314</v>
      </c>
      <c r="AH49" s="114">
        <f t="shared" si="15"/>
        <v>92166.666666666642</v>
      </c>
      <c r="AI49" s="114">
        <f t="shared" si="15"/>
        <v>92166.666666666642</v>
      </c>
      <c r="AJ49" s="114">
        <f t="shared" si="15"/>
        <v>97999.999999999971</v>
      </c>
      <c r="AK49" s="114">
        <f t="shared" si="15"/>
        <v>97999.999999999971</v>
      </c>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66"/>
      <c r="BJ49" s="2"/>
      <c r="BK49" s="2"/>
      <c r="BL49" s="2"/>
      <c r="BM49" s="2"/>
      <c r="BN49" s="2"/>
      <c r="BO49" s="2"/>
      <c r="BP49" s="2"/>
      <c r="BQ49" s="2"/>
      <c r="BR49" s="2"/>
    </row>
    <row r="50" spans="1:70" hidden="1" x14ac:dyDescent="0.2">
      <c r="A50" s="81" t="s">
        <v>80</v>
      </c>
      <c r="B50" s="100">
        <f t="shared" ref="B50:M50" si="16">B15</f>
        <v>1250</v>
      </c>
      <c r="C50" s="100">
        <f t="shared" si="16"/>
        <v>2500</v>
      </c>
      <c r="D50" s="100">
        <f t="shared" si="16"/>
        <v>3750</v>
      </c>
      <c r="E50" s="100">
        <f t="shared" si="16"/>
        <v>5000</v>
      </c>
      <c r="F50" s="100">
        <f t="shared" si="16"/>
        <v>6250</v>
      </c>
      <c r="G50" s="100">
        <f t="shared" si="16"/>
        <v>7500</v>
      </c>
      <c r="H50" s="100">
        <f t="shared" si="16"/>
        <v>8750</v>
      </c>
      <c r="I50" s="100">
        <f t="shared" si="16"/>
        <v>10000</v>
      </c>
      <c r="J50" s="100">
        <f t="shared" si="16"/>
        <v>11250</v>
      </c>
      <c r="K50" s="100">
        <f t="shared" si="16"/>
        <v>12500</v>
      </c>
      <c r="L50" s="100">
        <f t="shared" si="16"/>
        <v>13750</v>
      </c>
      <c r="M50" s="100">
        <f t="shared" si="16"/>
        <v>15000</v>
      </c>
      <c r="N50" s="100">
        <f t="shared" si="14"/>
        <v>2916.6666666666665</v>
      </c>
      <c r="O50" s="100">
        <f t="shared" si="14"/>
        <v>5833.333333333333</v>
      </c>
      <c r="P50" s="100">
        <f t="shared" si="14"/>
        <v>8750</v>
      </c>
      <c r="Q50" s="100">
        <f t="shared" si="14"/>
        <v>11666.666666666666</v>
      </c>
      <c r="R50" s="100">
        <f t="shared" si="14"/>
        <v>14583.333333333332</v>
      </c>
      <c r="S50" s="100">
        <f t="shared" si="14"/>
        <v>17500</v>
      </c>
      <c r="T50" s="100">
        <f t="shared" si="14"/>
        <v>20416.666666666664</v>
      </c>
      <c r="U50" s="100">
        <f t="shared" si="14"/>
        <v>23333.333333333332</v>
      </c>
      <c r="V50" s="100">
        <f t="shared" si="14"/>
        <v>26250</v>
      </c>
      <c r="W50" s="100">
        <f t="shared" si="14"/>
        <v>29166.666666666664</v>
      </c>
      <c r="X50" s="100">
        <f t="shared" si="14"/>
        <v>32083.333333333332</v>
      </c>
      <c r="Y50" s="100">
        <f t="shared" si="14"/>
        <v>35000</v>
      </c>
      <c r="Z50" s="100">
        <f t="shared" si="15"/>
        <v>1000</v>
      </c>
      <c r="AA50" s="100">
        <f t="shared" si="15"/>
        <v>2000</v>
      </c>
      <c r="AB50" s="100">
        <f t="shared" si="15"/>
        <v>3000</v>
      </c>
      <c r="AC50" s="100">
        <f t="shared" si="15"/>
        <v>4000</v>
      </c>
      <c r="AD50" s="100">
        <f t="shared" si="15"/>
        <v>5000</v>
      </c>
      <c r="AE50" s="100">
        <f t="shared" si="15"/>
        <v>6000</v>
      </c>
      <c r="AF50" s="100">
        <f t="shared" si="15"/>
        <v>7000</v>
      </c>
      <c r="AG50" s="100">
        <f t="shared" si="15"/>
        <v>8000</v>
      </c>
      <c r="AH50" s="100">
        <f t="shared" si="15"/>
        <v>9000</v>
      </c>
      <c r="AI50" s="100">
        <f t="shared" si="15"/>
        <v>10000</v>
      </c>
      <c r="AJ50" s="100">
        <f t="shared" si="15"/>
        <v>11000</v>
      </c>
      <c r="AK50" s="100">
        <f t="shared" si="15"/>
        <v>12000</v>
      </c>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66"/>
      <c r="BJ50" s="2"/>
      <c r="BK50" s="2"/>
      <c r="BL50" s="2"/>
      <c r="BM50" s="2"/>
      <c r="BN50" s="2"/>
      <c r="BO50" s="2"/>
      <c r="BP50" s="2"/>
      <c r="BQ50" s="2"/>
      <c r="BR50" s="2"/>
    </row>
    <row r="51" spans="1:70" ht="30" hidden="1" x14ac:dyDescent="0.2">
      <c r="A51" s="81" t="s">
        <v>54</v>
      </c>
      <c r="B51" s="100" t="str">
        <f t="shared" ref="B51:M51" si="17">B16</f>
        <v>N/A</v>
      </c>
      <c r="C51" s="100" t="str">
        <f t="shared" si="17"/>
        <v>N/A</v>
      </c>
      <c r="D51" s="100" t="str">
        <f t="shared" si="17"/>
        <v>N/A</v>
      </c>
      <c r="E51" s="100" t="str">
        <f t="shared" si="17"/>
        <v>N/A</v>
      </c>
      <c r="F51" s="100" t="str">
        <f t="shared" si="17"/>
        <v>N/A</v>
      </c>
      <c r="G51" s="100" t="str">
        <f t="shared" si="17"/>
        <v>N/A</v>
      </c>
      <c r="H51" s="100" t="str">
        <f t="shared" si="17"/>
        <v>N/A</v>
      </c>
      <c r="I51" s="100" t="str">
        <f t="shared" si="17"/>
        <v>N/A</v>
      </c>
      <c r="J51" s="100" t="str">
        <f t="shared" si="17"/>
        <v>N/A</v>
      </c>
      <c r="K51" s="100" t="str">
        <f t="shared" si="17"/>
        <v>N/A</v>
      </c>
      <c r="L51" s="100" t="str">
        <f t="shared" si="17"/>
        <v>N/A</v>
      </c>
      <c r="M51" s="100" t="str">
        <f t="shared" si="17"/>
        <v>N/A</v>
      </c>
      <c r="N51" s="100">
        <f t="shared" si="14"/>
        <v>13750</v>
      </c>
      <c r="O51" s="100">
        <f t="shared" si="14"/>
        <v>12500</v>
      </c>
      <c r="P51" s="100">
        <f t="shared" si="14"/>
        <v>11250</v>
      </c>
      <c r="Q51" s="100">
        <f t="shared" si="14"/>
        <v>10000</v>
      </c>
      <c r="R51" s="100">
        <f t="shared" si="14"/>
        <v>8750</v>
      </c>
      <c r="S51" s="100">
        <f t="shared" si="14"/>
        <v>7500</v>
      </c>
      <c r="T51" s="100">
        <f t="shared" si="14"/>
        <v>6250</v>
      </c>
      <c r="U51" s="100">
        <f t="shared" si="14"/>
        <v>5000</v>
      </c>
      <c r="V51" s="100">
        <f t="shared" si="14"/>
        <v>3750</v>
      </c>
      <c r="W51" s="100">
        <f t="shared" si="14"/>
        <v>2500</v>
      </c>
      <c r="X51" s="100">
        <f t="shared" si="14"/>
        <v>1250</v>
      </c>
      <c r="Y51" s="100">
        <f t="shared" si="14"/>
        <v>0</v>
      </c>
      <c r="Z51" s="100">
        <f t="shared" si="15"/>
        <v>32083.333333333332</v>
      </c>
      <c r="AA51" s="100">
        <f t="shared" si="15"/>
        <v>29166.666666666668</v>
      </c>
      <c r="AB51" s="100">
        <f t="shared" si="15"/>
        <v>26250</v>
      </c>
      <c r="AC51" s="100">
        <f t="shared" si="15"/>
        <v>23333.333333333336</v>
      </c>
      <c r="AD51" s="100">
        <f t="shared" si="15"/>
        <v>20416.666666666668</v>
      </c>
      <c r="AE51" s="100">
        <f t="shared" si="15"/>
        <v>17500</v>
      </c>
      <c r="AF51" s="100">
        <f t="shared" si="15"/>
        <v>14583.333333333336</v>
      </c>
      <c r="AG51" s="100">
        <f t="shared" si="15"/>
        <v>11666.666666666668</v>
      </c>
      <c r="AH51" s="100">
        <f t="shared" si="15"/>
        <v>8750</v>
      </c>
      <c r="AI51" s="100">
        <f t="shared" si="15"/>
        <v>5833.3333333333358</v>
      </c>
      <c r="AJ51" s="100">
        <f t="shared" si="15"/>
        <v>2916.6666666666679</v>
      </c>
      <c r="AK51" s="100">
        <f t="shared" si="15"/>
        <v>0</v>
      </c>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66"/>
      <c r="BJ51" s="2"/>
      <c r="BK51" s="2"/>
      <c r="BL51" s="2"/>
      <c r="BM51" s="2"/>
      <c r="BN51" s="2"/>
      <c r="BO51" s="2"/>
      <c r="BP51" s="2"/>
      <c r="BQ51" s="2"/>
      <c r="BR51" s="2"/>
    </row>
    <row r="52" spans="1:70" ht="60" x14ac:dyDescent="0.2">
      <c r="A52" s="81" t="s">
        <v>102</v>
      </c>
      <c r="B52" s="100">
        <f>SUM(B50:B51)</f>
        <v>1250</v>
      </c>
      <c r="C52" s="100">
        <f t="shared" ref="C52:AK52" si="18">SUM(C50:C51)</f>
        <v>2500</v>
      </c>
      <c r="D52" s="100">
        <f t="shared" si="18"/>
        <v>3750</v>
      </c>
      <c r="E52" s="100">
        <f t="shared" si="18"/>
        <v>5000</v>
      </c>
      <c r="F52" s="100">
        <f t="shared" si="18"/>
        <v>6250</v>
      </c>
      <c r="G52" s="100">
        <f t="shared" si="18"/>
        <v>7500</v>
      </c>
      <c r="H52" s="100">
        <f t="shared" si="18"/>
        <v>8750</v>
      </c>
      <c r="I52" s="100">
        <f t="shared" si="18"/>
        <v>10000</v>
      </c>
      <c r="J52" s="100">
        <f t="shared" si="18"/>
        <v>11250</v>
      </c>
      <c r="K52" s="100">
        <f t="shared" si="18"/>
        <v>12500</v>
      </c>
      <c r="L52" s="100">
        <f t="shared" si="18"/>
        <v>13750</v>
      </c>
      <c r="M52" s="100">
        <f t="shared" si="18"/>
        <v>15000</v>
      </c>
      <c r="N52" s="100">
        <f t="shared" si="18"/>
        <v>16666.666666666668</v>
      </c>
      <c r="O52" s="100">
        <f t="shared" si="18"/>
        <v>18333.333333333332</v>
      </c>
      <c r="P52" s="100">
        <f t="shared" si="18"/>
        <v>20000</v>
      </c>
      <c r="Q52" s="100">
        <f t="shared" si="18"/>
        <v>21666.666666666664</v>
      </c>
      <c r="R52" s="100">
        <f t="shared" si="18"/>
        <v>23333.333333333332</v>
      </c>
      <c r="S52" s="100">
        <f t="shared" si="18"/>
        <v>25000</v>
      </c>
      <c r="T52" s="100">
        <f t="shared" si="18"/>
        <v>26666.666666666664</v>
      </c>
      <c r="U52" s="100">
        <f t="shared" si="18"/>
        <v>28333.333333333332</v>
      </c>
      <c r="V52" s="100">
        <f t="shared" si="18"/>
        <v>30000</v>
      </c>
      <c r="W52" s="100">
        <f t="shared" si="18"/>
        <v>31666.666666666664</v>
      </c>
      <c r="X52" s="100">
        <f t="shared" si="18"/>
        <v>33333.333333333328</v>
      </c>
      <c r="Y52" s="100">
        <f t="shared" si="18"/>
        <v>35000</v>
      </c>
      <c r="Z52" s="100">
        <f t="shared" si="18"/>
        <v>33083.333333333328</v>
      </c>
      <c r="AA52" s="100">
        <f t="shared" si="18"/>
        <v>31166.666666666668</v>
      </c>
      <c r="AB52" s="100">
        <f t="shared" si="18"/>
        <v>29250</v>
      </c>
      <c r="AC52" s="100">
        <f t="shared" si="18"/>
        <v>27333.333333333336</v>
      </c>
      <c r="AD52" s="100">
        <f t="shared" si="18"/>
        <v>25416.666666666668</v>
      </c>
      <c r="AE52" s="100">
        <f t="shared" si="18"/>
        <v>23500</v>
      </c>
      <c r="AF52" s="100">
        <f t="shared" si="18"/>
        <v>21583.333333333336</v>
      </c>
      <c r="AG52" s="100">
        <f t="shared" si="18"/>
        <v>19666.666666666668</v>
      </c>
      <c r="AH52" s="100">
        <f t="shared" si="18"/>
        <v>17750</v>
      </c>
      <c r="AI52" s="100">
        <f t="shared" si="18"/>
        <v>15833.333333333336</v>
      </c>
      <c r="AJ52" s="100">
        <f t="shared" si="18"/>
        <v>13916.666666666668</v>
      </c>
      <c r="AK52" s="100">
        <f t="shared" si="18"/>
        <v>12000</v>
      </c>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66"/>
      <c r="BJ52" s="2"/>
      <c r="BK52" s="2"/>
      <c r="BL52" s="2"/>
      <c r="BM52" s="2"/>
      <c r="BN52" s="2"/>
      <c r="BO52" s="2"/>
      <c r="BP52" s="2"/>
      <c r="BQ52" s="2"/>
      <c r="BR52" s="2"/>
    </row>
    <row r="53" spans="1:70" ht="30" x14ac:dyDescent="0.2">
      <c r="A53" s="82" t="s">
        <v>60</v>
      </c>
      <c r="B53" s="102">
        <f t="shared" ref="B53:M53" si="19">B17</f>
        <v>73250</v>
      </c>
      <c r="C53" s="102">
        <f t="shared" si="19"/>
        <v>50500</v>
      </c>
      <c r="D53" s="102">
        <f t="shared" si="19"/>
        <v>51750</v>
      </c>
      <c r="E53" s="102">
        <f t="shared" si="19"/>
        <v>53000</v>
      </c>
      <c r="F53" s="102">
        <f t="shared" si="19"/>
        <v>54250</v>
      </c>
      <c r="G53" s="102">
        <f t="shared" si="19"/>
        <v>55500</v>
      </c>
      <c r="H53" s="102">
        <f t="shared" si="19"/>
        <v>56750</v>
      </c>
      <c r="I53" s="102">
        <f t="shared" si="19"/>
        <v>58000</v>
      </c>
      <c r="J53" s="102">
        <f t="shared" si="19"/>
        <v>59250</v>
      </c>
      <c r="K53" s="102">
        <f t="shared" si="19"/>
        <v>60500</v>
      </c>
      <c r="L53" s="102">
        <f t="shared" si="19"/>
        <v>61750</v>
      </c>
      <c r="M53" s="102">
        <f t="shared" si="19"/>
        <v>63000</v>
      </c>
      <c r="N53" s="102">
        <f t="shared" ref="N53:Y53" si="20">B27</f>
        <v>67166.666666666657</v>
      </c>
      <c r="O53" s="102">
        <f t="shared" si="20"/>
        <v>68833.333333333343</v>
      </c>
      <c r="P53" s="102">
        <f t="shared" si="20"/>
        <v>73000</v>
      </c>
      <c r="Q53" s="102">
        <f t="shared" si="20"/>
        <v>74666.666666666657</v>
      </c>
      <c r="R53" s="102">
        <f t="shared" si="20"/>
        <v>78833.333333333328</v>
      </c>
      <c r="S53" s="102">
        <f t="shared" si="20"/>
        <v>80500</v>
      </c>
      <c r="T53" s="102">
        <f t="shared" si="20"/>
        <v>84666.666666666657</v>
      </c>
      <c r="U53" s="102">
        <f t="shared" si="20"/>
        <v>86333.333333333328</v>
      </c>
      <c r="V53" s="102">
        <f t="shared" si="20"/>
        <v>90500</v>
      </c>
      <c r="W53" s="102">
        <f t="shared" si="20"/>
        <v>92166.666666666657</v>
      </c>
      <c r="X53" s="102">
        <f t="shared" si="20"/>
        <v>96333.333333333328</v>
      </c>
      <c r="Y53" s="102">
        <f t="shared" si="20"/>
        <v>98000</v>
      </c>
      <c r="Z53" s="102">
        <f t="shared" ref="Z53:AK53" si="21">B37</f>
        <v>101916.66666666666</v>
      </c>
      <c r="AA53" s="102">
        <f t="shared" si="21"/>
        <v>100000</v>
      </c>
      <c r="AB53" s="102">
        <f t="shared" si="21"/>
        <v>103916.66666666666</v>
      </c>
      <c r="AC53" s="102">
        <f t="shared" si="21"/>
        <v>102000</v>
      </c>
      <c r="AD53" s="102">
        <f t="shared" si="21"/>
        <v>105916.66666666666</v>
      </c>
      <c r="AE53" s="102">
        <f t="shared" si="21"/>
        <v>103999.99999999999</v>
      </c>
      <c r="AF53" s="102">
        <f t="shared" si="21"/>
        <v>107916.66666666666</v>
      </c>
      <c r="AG53" s="102">
        <f t="shared" si="21"/>
        <v>105999.99999999999</v>
      </c>
      <c r="AH53" s="102">
        <f t="shared" si="21"/>
        <v>109916.66666666664</v>
      </c>
      <c r="AI53" s="102">
        <f t="shared" si="21"/>
        <v>107999.99999999997</v>
      </c>
      <c r="AJ53" s="102">
        <f t="shared" si="21"/>
        <v>111916.66666666664</v>
      </c>
      <c r="AK53" s="102">
        <f t="shared" si="21"/>
        <v>109999.99999999997</v>
      </c>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66"/>
      <c r="BJ53" s="2"/>
      <c r="BK53" s="2"/>
      <c r="BL53" s="2"/>
      <c r="BM53" s="2"/>
      <c r="BN53" s="2"/>
      <c r="BO53" s="2"/>
      <c r="BP53" s="2"/>
      <c r="BQ53" s="2"/>
      <c r="BR53" s="2"/>
    </row>
    <row r="54" spans="1:70" x14ac:dyDescent="0.2">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66"/>
      <c r="BJ54" s="2"/>
      <c r="BK54" s="2"/>
      <c r="BL54" s="2"/>
      <c r="BM54" s="2"/>
      <c r="BN54" s="2"/>
      <c r="BO54" s="2"/>
      <c r="BP54" s="2"/>
      <c r="BQ54" s="2"/>
      <c r="BR54" s="2"/>
    </row>
    <row r="55" spans="1:70" x14ac:dyDescent="0.2">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66"/>
      <c r="BJ55" s="2"/>
      <c r="BK55" s="2"/>
      <c r="BL55" s="2"/>
      <c r="BM55" s="2"/>
      <c r="BN55" s="2"/>
      <c r="BO55" s="2"/>
      <c r="BP55" s="2"/>
      <c r="BQ55" s="2"/>
      <c r="BR55" s="2"/>
    </row>
    <row r="56" spans="1:70" x14ac:dyDescent="0.2">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66"/>
      <c r="BJ56" s="2"/>
      <c r="BK56" s="2"/>
      <c r="BL56" s="2"/>
      <c r="BM56" s="2"/>
      <c r="BN56" s="2"/>
      <c r="BO56" s="2"/>
      <c r="BP56" s="2"/>
      <c r="BQ56" s="2"/>
      <c r="BR56" s="2"/>
    </row>
    <row r="57" spans="1:70" x14ac:dyDescent="0.2">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66"/>
      <c r="BJ57" s="2"/>
      <c r="BK57" s="2"/>
      <c r="BL57" s="2"/>
      <c r="BM57" s="2"/>
      <c r="BN57" s="2"/>
      <c r="BO57" s="2"/>
      <c r="BP57" s="2"/>
      <c r="BQ57" s="2"/>
      <c r="BR57" s="2"/>
    </row>
    <row r="58" spans="1:70"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66"/>
      <c r="BJ58" s="2"/>
      <c r="BK58" s="2"/>
      <c r="BL58" s="2"/>
      <c r="BM58" s="2"/>
      <c r="BN58" s="2"/>
      <c r="BO58" s="2"/>
      <c r="BP58" s="2"/>
      <c r="BQ58" s="2"/>
      <c r="BR58" s="2"/>
    </row>
    <row r="59" spans="1:70"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66"/>
      <c r="BJ59" s="2"/>
      <c r="BK59" s="2"/>
      <c r="BL59" s="2"/>
      <c r="BM59" s="2"/>
      <c r="BN59" s="2"/>
      <c r="BO59" s="2"/>
      <c r="BP59" s="2"/>
      <c r="BQ59" s="2"/>
      <c r="BR59" s="2"/>
    </row>
    <row r="60" spans="1:70"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66"/>
      <c r="BJ60" s="2"/>
      <c r="BK60" s="2"/>
      <c r="BL60" s="2"/>
      <c r="BM60" s="2"/>
      <c r="BN60" s="2"/>
      <c r="BO60" s="2"/>
      <c r="BP60" s="2"/>
      <c r="BQ60" s="2"/>
      <c r="BR60" s="2"/>
    </row>
    <row r="61" spans="1:70"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66"/>
      <c r="BJ61" s="2"/>
      <c r="BK61" s="2"/>
      <c r="BL61" s="2"/>
      <c r="BM61" s="2"/>
      <c r="BN61" s="2"/>
      <c r="BO61" s="2"/>
      <c r="BP61" s="2"/>
      <c r="BQ61" s="2"/>
      <c r="BR61" s="2"/>
    </row>
    <row r="62" spans="1:70"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66"/>
      <c r="BJ62" s="2"/>
      <c r="BK62" s="2"/>
      <c r="BL62" s="2"/>
      <c r="BM62" s="2"/>
      <c r="BN62" s="2"/>
      <c r="BO62" s="2"/>
      <c r="BP62" s="2"/>
      <c r="BQ62" s="2"/>
      <c r="BR62" s="2"/>
    </row>
    <row r="63" spans="1:70"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66"/>
      <c r="BJ63" s="2"/>
      <c r="BK63" s="2"/>
      <c r="BL63" s="2"/>
      <c r="BM63" s="2"/>
      <c r="BN63" s="2"/>
      <c r="BO63" s="2"/>
      <c r="BP63" s="2"/>
      <c r="BQ63" s="2"/>
      <c r="BR63" s="2"/>
    </row>
    <row r="64" spans="1:70"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66"/>
      <c r="BJ64" s="2"/>
      <c r="BK64" s="2"/>
      <c r="BL64" s="2"/>
      <c r="BM64" s="2"/>
      <c r="BN64" s="2"/>
      <c r="BO64" s="2"/>
      <c r="BP64" s="2"/>
      <c r="BQ64" s="2"/>
      <c r="BR64" s="2"/>
    </row>
    <row r="65" spans="1:70" x14ac:dyDescent="0.2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66"/>
      <c r="BJ65" s="2"/>
      <c r="BK65" s="2"/>
      <c r="BL65" s="2"/>
      <c r="BM65" s="2"/>
      <c r="BN65" s="2"/>
      <c r="BO65" s="2"/>
      <c r="BP65" s="2"/>
      <c r="BQ65" s="2"/>
      <c r="BR65" s="2"/>
    </row>
    <row r="66" spans="1:70" x14ac:dyDescent="0.2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66"/>
      <c r="BJ66" s="2"/>
      <c r="BK66" s="2"/>
      <c r="BL66" s="2"/>
      <c r="BM66" s="2"/>
      <c r="BN66" s="2"/>
      <c r="BO66" s="2"/>
      <c r="BP66" s="2"/>
      <c r="BQ66" s="2"/>
      <c r="BR66" s="2"/>
    </row>
    <row r="67" spans="1:70" x14ac:dyDescent="0.2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66"/>
      <c r="BJ67" s="2"/>
      <c r="BK67" s="2"/>
      <c r="BL67" s="2"/>
      <c r="BM67" s="2"/>
      <c r="BN67" s="2"/>
      <c r="BO67" s="2"/>
      <c r="BP67" s="2"/>
      <c r="BQ67" s="2"/>
      <c r="BR67" s="2"/>
    </row>
    <row r="68" spans="1:70" x14ac:dyDescent="0.2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66"/>
      <c r="BJ68" s="2"/>
      <c r="BK68" s="2"/>
      <c r="BL68" s="2"/>
      <c r="BM68" s="2"/>
      <c r="BN68" s="2"/>
      <c r="BO68" s="2"/>
      <c r="BP68" s="2"/>
      <c r="BQ68" s="2"/>
      <c r="BR68" s="2"/>
    </row>
    <row r="69" spans="1:70" x14ac:dyDescent="0.2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66"/>
      <c r="BJ69" s="2"/>
      <c r="BK69" s="2"/>
      <c r="BL69" s="2"/>
      <c r="BM69" s="2"/>
      <c r="BN69" s="2"/>
      <c r="BO69" s="2"/>
      <c r="BP69" s="2"/>
      <c r="BQ69" s="2"/>
      <c r="BR69" s="2"/>
    </row>
    <row r="70" spans="1:70"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66"/>
      <c r="BJ70" s="2"/>
      <c r="BK70" s="2"/>
      <c r="BL70" s="2"/>
      <c r="BM70" s="2"/>
      <c r="BN70" s="2"/>
      <c r="BO70" s="2"/>
      <c r="BP70" s="2"/>
      <c r="BQ70" s="2"/>
      <c r="BR70" s="2"/>
    </row>
    <row r="71" spans="1:70"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66"/>
      <c r="BJ71" s="2"/>
      <c r="BK71" s="2"/>
      <c r="BL71" s="2"/>
      <c r="BM71" s="2"/>
      <c r="BN71" s="2"/>
      <c r="BO71" s="2"/>
      <c r="BP71" s="2"/>
      <c r="BQ71" s="2"/>
      <c r="BR71" s="2"/>
    </row>
    <row r="72" spans="1:70"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66"/>
      <c r="BJ72" s="2"/>
      <c r="BK72" s="2"/>
      <c r="BL72" s="2"/>
      <c r="BM72" s="2"/>
      <c r="BN72" s="2"/>
      <c r="BO72" s="2"/>
      <c r="BP72" s="2"/>
      <c r="BQ72" s="2"/>
      <c r="BR72" s="2"/>
    </row>
    <row r="73" spans="1:70"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66"/>
      <c r="BJ73" s="2"/>
      <c r="BK73" s="2"/>
      <c r="BL73" s="2"/>
      <c r="BM73" s="2"/>
      <c r="BN73" s="2"/>
      <c r="BO73" s="2"/>
      <c r="BP73" s="2"/>
      <c r="BQ73" s="2"/>
      <c r="BR73" s="2"/>
    </row>
    <row r="74" spans="1:70"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66"/>
      <c r="BJ74" s="2"/>
      <c r="BK74" s="2"/>
      <c r="BL74" s="2"/>
      <c r="BM74" s="2"/>
      <c r="BN74" s="2"/>
      <c r="BO74" s="2"/>
      <c r="BP74" s="2"/>
      <c r="BQ74" s="2"/>
      <c r="BR74" s="2"/>
    </row>
    <row r="75" spans="1:70"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66"/>
      <c r="BJ75" s="2"/>
      <c r="BK75" s="2"/>
      <c r="BL75" s="2"/>
      <c r="BM75" s="2"/>
      <c r="BN75" s="2"/>
      <c r="BO75" s="2"/>
      <c r="BP75" s="2"/>
      <c r="BQ75" s="2"/>
      <c r="BR75" s="2"/>
    </row>
    <row r="76" spans="1:70"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66"/>
      <c r="BJ76" s="2"/>
      <c r="BK76" s="2"/>
      <c r="BL76" s="2"/>
      <c r="BM76" s="2"/>
      <c r="BN76" s="2"/>
      <c r="BO76" s="2"/>
      <c r="BP76" s="2"/>
      <c r="BQ76" s="2"/>
      <c r="BR76" s="2"/>
    </row>
    <row r="77" spans="1:70"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66"/>
      <c r="BJ77" s="2"/>
      <c r="BK77" s="2"/>
      <c r="BL77" s="2"/>
      <c r="BM77" s="2"/>
      <c r="BN77" s="2"/>
      <c r="BO77" s="2"/>
      <c r="BP77" s="2"/>
      <c r="BQ77" s="2"/>
      <c r="BR77" s="2"/>
    </row>
    <row r="78" spans="1:70"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66"/>
      <c r="BJ78" s="2"/>
      <c r="BK78" s="2"/>
      <c r="BL78" s="2"/>
      <c r="BM78" s="2"/>
      <c r="BN78" s="2"/>
      <c r="BO78" s="2"/>
      <c r="BP78" s="2"/>
      <c r="BQ78" s="2"/>
      <c r="BR78" s="2"/>
    </row>
    <row r="79" spans="1:70"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66"/>
      <c r="BJ79" s="2"/>
      <c r="BK79" s="2"/>
      <c r="BL79" s="2"/>
      <c r="BM79" s="2"/>
      <c r="BN79" s="2"/>
      <c r="BO79" s="2"/>
      <c r="BP79" s="2"/>
      <c r="BQ79" s="2"/>
      <c r="BR79" s="2"/>
    </row>
    <row r="80" spans="1:70"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66"/>
      <c r="BJ80" s="2"/>
      <c r="BK80" s="2"/>
      <c r="BL80" s="2"/>
      <c r="BM80" s="2"/>
      <c r="BN80" s="2"/>
      <c r="BO80" s="2"/>
      <c r="BP80" s="2"/>
      <c r="BQ80" s="2"/>
      <c r="BR80" s="2"/>
    </row>
    <row r="81" spans="1:70"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66"/>
      <c r="BJ81" s="2"/>
      <c r="BK81" s="2"/>
      <c r="BL81" s="2"/>
      <c r="BM81" s="2"/>
      <c r="BN81" s="2"/>
      <c r="BO81" s="2"/>
      <c r="BP81" s="2"/>
      <c r="BQ81" s="2"/>
      <c r="BR81" s="2"/>
    </row>
    <row r="82" spans="1:70"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66"/>
      <c r="BJ82" s="2"/>
      <c r="BK82" s="2"/>
      <c r="BL82" s="2"/>
      <c r="BM82" s="2"/>
      <c r="BN82" s="2"/>
      <c r="BO82" s="2"/>
      <c r="BP82" s="2"/>
      <c r="BQ82" s="2"/>
      <c r="BR82" s="2"/>
    </row>
    <row r="83" spans="1:70"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66"/>
      <c r="BJ83" s="2"/>
      <c r="BK83" s="2"/>
      <c r="BL83" s="2"/>
      <c r="BM83" s="2"/>
      <c r="BN83" s="2"/>
      <c r="BO83" s="2"/>
      <c r="BP83" s="2"/>
      <c r="BQ83" s="2"/>
      <c r="BR83" s="2"/>
    </row>
    <row r="84" spans="1:70"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66"/>
      <c r="BJ84" s="2"/>
      <c r="BK84" s="2"/>
      <c r="BL84" s="2"/>
      <c r="BM84" s="2"/>
      <c r="BN84" s="2"/>
      <c r="BO84" s="2"/>
      <c r="BP84" s="2"/>
      <c r="BQ84" s="2"/>
      <c r="BR84" s="2"/>
    </row>
    <row r="85" spans="1:70"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66"/>
      <c r="BJ85" s="2"/>
      <c r="BK85" s="2"/>
      <c r="BL85" s="2"/>
      <c r="BM85" s="2"/>
      <c r="BN85" s="2"/>
      <c r="BO85" s="2"/>
      <c r="BP85" s="2"/>
      <c r="BQ85" s="2"/>
      <c r="BR85" s="2"/>
    </row>
    <row r="86" spans="1:70"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66"/>
      <c r="BJ86" s="2"/>
      <c r="BK86" s="2"/>
      <c r="BL86" s="2"/>
      <c r="BM86" s="2"/>
      <c r="BN86" s="2"/>
      <c r="BO86" s="2"/>
      <c r="BP86" s="2"/>
      <c r="BQ86" s="2"/>
      <c r="BR86" s="2"/>
    </row>
    <row r="87" spans="1:70"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66"/>
      <c r="BJ87" s="2"/>
      <c r="BK87" s="2"/>
      <c r="BL87" s="2"/>
      <c r="BM87" s="2"/>
      <c r="BN87" s="2"/>
      <c r="BO87" s="2"/>
      <c r="BP87" s="2"/>
      <c r="BQ87" s="2"/>
      <c r="BR87" s="2"/>
    </row>
    <row r="88" spans="1:70" x14ac:dyDescent="0.2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66"/>
      <c r="BJ88" s="2"/>
      <c r="BK88" s="2"/>
      <c r="BL88" s="2"/>
      <c r="BM88" s="2"/>
      <c r="BN88" s="2"/>
      <c r="BO88" s="2"/>
      <c r="BP88" s="2"/>
      <c r="BQ88" s="2"/>
      <c r="BR88" s="2"/>
    </row>
    <row r="89" spans="1:70"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66"/>
      <c r="BJ89" s="2"/>
      <c r="BK89" s="2"/>
      <c r="BL89" s="2"/>
      <c r="BM89" s="2"/>
      <c r="BN89" s="2"/>
      <c r="BO89" s="2"/>
      <c r="BP89" s="2"/>
      <c r="BQ89" s="2"/>
      <c r="BR89" s="2"/>
    </row>
    <row r="90" spans="1:70" x14ac:dyDescent="0.2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66"/>
      <c r="BJ90" s="2"/>
      <c r="BK90" s="2"/>
      <c r="BL90" s="2"/>
      <c r="BM90" s="2"/>
      <c r="BN90" s="2"/>
      <c r="BO90" s="2"/>
      <c r="BP90" s="2"/>
      <c r="BQ90" s="2"/>
      <c r="BR90" s="2"/>
    </row>
    <row r="91" spans="1:70" x14ac:dyDescent="0.2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66"/>
      <c r="BJ91" s="2"/>
      <c r="BK91" s="2"/>
      <c r="BL91" s="2"/>
      <c r="BM91" s="2"/>
      <c r="BN91" s="2"/>
      <c r="BO91" s="2"/>
      <c r="BP91" s="2"/>
      <c r="BQ91" s="2"/>
      <c r="BR91" s="2"/>
    </row>
    <row r="92" spans="1:70" x14ac:dyDescent="0.2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66"/>
      <c r="BJ92" s="2"/>
      <c r="BK92" s="2"/>
      <c r="BL92" s="2"/>
      <c r="BM92" s="2"/>
      <c r="BN92" s="2"/>
      <c r="BO92" s="2"/>
      <c r="BP92" s="2"/>
      <c r="BQ92" s="2"/>
      <c r="BR92" s="2"/>
    </row>
    <row r="93" spans="1:70" x14ac:dyDescent="0.2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66"/>
      <c r="BJ93" s="2"/>
      <c r="BK93" s="2"/>
      <c r="BL93" s="2"/>
      <c r="BM93" s="2"/>
      <c r="BN93" s="2"/>
      <c r="BO93" s="2"/>
      <c r="BP93" s="2"/>
      <c r="BQ93" s="2"/>
      <c r="BR93" s="2"/>
    </row>
    <row r="94" spans="1:70" x14ac:dyDescent="0.2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66"/>
      <c r="BJ94" s="2"/>
      <c r="BK94" s="2"/>
      <c r="BL94" s="2"/>
      <c r="BM94" s="2"/>
      <c r="BN94" s="2"/>
      <c r="BO94" s="2"/>
      <c r="BP94" s="2"/>
      <c r="BQ94" s="2"/>
      <c r="BR94" s="2"/>
    </row>
    <row r="95" spans="1:70" x14ac:dyDescent="0.2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66"/>
      <c r="BJ95" s="2"/>
      <c r="BK95" s="2"/>
      <c r="BL95" s="2"/>
      <c r="BM95" s="2"/>
      <c r="BN95" s="2"/>
      <c r="BO95" s="2"/>
      <c r="BP95" s="2"/>
      <c r="BQ95" s="2"/>
      <c r="BR95" s="2"/>
    </row>
    <row r="96" spans="1:70" x14ac:dyDescent="0.2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66"/>
      <c r="BJ96" s="2"/>
      <c r="BK96" s="2"/>
      <c r="BL96" s="2"/>
      <c r="BM96" s="2"/>
      <c r="BN96" s="2"/>
      <c r="BO96" s="2"/>
      <c r="BP96" s="2"/>
      <c r="BQ96" s="2"/>
      <c r="BR96" s="2"/>
    </row>
    <row r="97" spans="1:70" x14ac:dyDescent="0.2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66"/>
      <c r="BJ97" s="2"/>
      <c r="BK97" s="2"/>
      <c r="BL97" s="2"/>
      <c r="BM97" s="2"/>
      <c r="BN97" s="2"/>
      <c r="BO97" s="2"/>
      <c r="BP97" s="2"/>
      <c r="BQ97" s="2"/>
      <c r="BR97" s="2"/>
    </row>
    <row r="98" spans="1:70" x14ac:dyDescent="0.2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66"/>
      <c r="BJ98" s="2"/>
      <c r="BK98" s="2"/>
      <c r="BL98" s="2"/>
      <c r="BM98" s="2"/>
      <c r="BN98" s="2"/>
      <c r="BO98" s="2"/>
      <c r="BP98" s="2"/>
      <c r="BQ98" s="2"/>
      <c r="BR98" s="2"/>
    </row>
    <row r="99" spans="1:70" x14ac:dyDescent="0.2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66"/>
      <c r="BJ99" s="2"/>
      <c r="BK99" s="2"/>
      <c r="BL99" s="2"/>
      <c r="BM99" s="2"/>
      <c r="BN99" s="2"/>
      <c r="BO99" s="2"/>
      <c r="BP99" s="2"/>
      <c r="BQ99" s="2"/>
      <c r="BR99" s="2"/>
    </row>
    <row r="100" spans="1:70"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66"/>
      <c r="BJ100" s="2"/>
      <c r="BK100" s="2"/>
      <c r="BL100" s="2"/>
      <c r="BM100" s="2"/>
      <c r="BN100" s="2"/>
      <c r="BO100" s="2"/>
      <c r="BP100" s="2"/>
      <c r="BQ100" s="2"/>
      <c r="BR100" s="2"/>
    </row>
    <row r="101" spans="1:70"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66"/>
      <c r="BJ101" s="2"/>
      <c r="BK101" s="2"/>
      <c r="BL101" s="2"/>
      <c r="BM101" s="2"/>
      <c r="BN101" s="2"/>
      <c r="BO101" s="2"/>
      <c r="BP101" s="2"/>
      <c r="BQ101" s="2"/>
      <c r="BR101" s="2"/>
    </row>
    <row r="102" spans="1:70"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113"/>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c r="BI102" s="2"/>
      <c r="BJ102" s="2"/>
      <c r="BK102" s="2"/>
      <c r="BL102" s="2"/>
      <c r="BM102" s="2"/>
      <c r="BN102" s="2"/>
      <c r="BO102" s="2"/>
      <c r="BP102" s="2"/>
      <c r="BQ102" s="2"/>
      <c r="BR102" s="2"/>
    </row>
    <row r="103" spans="1:70"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row>
    <row r="104" spans="1:70"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row>
  </sheetData>
  <sheetProtection password="B2A2" sheet="1" objects="1" scenarios="1"/>
  <mergeCells count="24">
    <mergeCell ref="Z47:AK47"/>
    <mergeCell ref="R11:R16"/>
    <mergeCell ref="Q11:Q14"/>
    <mergeCell ref="P11:P13"/>
    <mergeCell ref="O11:O13"/>
    <mergeCell ref="A18:R19"/>
    <mergeCell ref="A20:R20"/>
    <mergeCell ref="R21:R26"/>
    <mergeCell ref="Q21:Q24"/>
    <mergeCell ref="P21:P23"/>
    <mergeCell ref="O21:O23"/>
    <mergeCell ref="R31:R36"/>
    <mergeCell ref="A10:R10"/>
    <mergeCell ref="A9:R9"/>
    <mergeCell ref="A6:E6"/>
    <mergeCell ref="B47:M47"/>
    <mergeCell ref="N47:Y47"/>
    <mergeCell ref="A38:R45"/>
    <mergeCell ref="A46:R46"/>
    <mergeCell ref="A30:R30"/>
    <mergeCell ref="A28:R29"/>
    <mergeCell ref="O31:O33"/>
    <mergeCell ref="P31:P33"/>
    <mergeCell ref="Q31:Q3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107"/>
  <sheetViews>
    <sheetView zoomScale="70" zoomScaleNormal="70" zoomScalePageLayoutView="70" workbookViewId="0">
      <selection activeCell="I2" sqref="I2"/>
    </sheetView>
  </sheetViews>
  <sheetFormatPr defaultColWidth="8.85546875" defaultRowHeight="15" x14ac:dyDescent="0.25"/>
  <cols>
    <col min="1" max="1" width="72.42578125" style="163" customWidth="1"/>
    <col min="2" max="2" width="26.7109375" bestFit="1" customWidth="1"/>
    <col min="3" max="3" width="19" customWidth="1"/>
    <col min="4" max="4" width="16" bestFit="1" customWidth="1"/>
    <col min="5" max="5" width="29.140625" bestFit="1" customWidth="1"/>
    <col min="6" max="13" width="16" bestFit="1" customWidth="1"/>
    <col min="14" max="14" width="15.7109375" bestFit="1" customWidth="1"/>
    <col min="15" max="15" width="23.140625" bestFit="1" customWidth="1"/>
    <col min="16" max="16" width="24.28515625" bestFit="1" customWidth="1"/>
    <col min="17" max="17" width="21.7109375" bestFit="1" customWidth="1"/>
    <col min="18" max="18" width="44.42578125" bestFit="1" customWidth="1"/>
    <col min="19" max="22" width="15.7109375" bestFit="1" customWidth="1"/>
    <col min="23" max="25" width="16" bestFit="1" customWidth="1"/>
    <col min="26" max="37" width="10.140625" bestFit="1" customWidth="1"/>
    <col min="38" max="38" width="13.28515625" customWidth="1"/>
    <col min="39" max="39" width="14.42578125" customWidth="1"/>
    <col min="40" max="40" width="13.42578125" customWidth="1"/>
    <col min="41" max="41" width="12.28515625" customWidth="1"/>
    <col min="43" max="43" width="34" customWidth="1"/>
  </cols>
  <sheetData>
    <row r="1" spans="1:149" s="58" customFormat="1" ht="126" customHeight="1" x14ac:dyDescent="0.2">
      <c r="A1" s="128"/>
      <c r="B1" s="129"/>
      <c r="C1" s="129"/>
      <c r="D1" s="129"/>
      <c r="E1" s="129" t="s">
        <v>38</v>
      </c>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row>
    <row r="2" spans="1:149" ht="31.5" customHeight="1" x14ac:dyDescent="0.2">
      <c r="A2" s="18"/>
      <c r="B2" s="24" t="s">
        <v>19</v>
      </c>
      <c r="C2" s="24" t="s">
        <v>20</v>
      </c>
      <c r="D2" s="24" t="s">
        <v>21</v>
      </c>
      <c r="E2" s="29" t="s">
        <v>6</v>
      </c>
      <c r="F2" s="19"/>
      <c r="G2" s="36"/>
      <c r="H2" s="36"/>
      <c r="I2" s="37"/>
      <c r="J2" s="37"/>
      <c r="K2" s="37"/>
      <c r="L2" s="37"/>
      <c r="M2" s="37"/>
      <c r="N2" s="20"/>
      <c r="O2" s="38"/>
      <c r="P2" s="39"/>
      <c r="Q2" s="40"/>
      <c r="R2" s="4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row>
    <row r="3" spans="1:149" ht="121.5" customHeight="1" x14ac:dyDescent="0.2">
      <c r="A3" s="118" t="s">
        <v>5</v>
      </c>
      <c r="B3" s="45">
        <f>'Start- Inputs and Assumptions'!B9</f>
        <v>48000</v>
      </c>
      <c r="C3" s="45">
        <f>'Start- Inputs and Assumptions'!C9</f>
        <v>63000</v>
      </c>
      <c r="D3" s="45">
        <f>'Start- Inputs and Assumptions'!D9</f>
        <v>98000</v>
      </c>
      <c r="E3" s="28" t="str">
        <f>'Start- Inputs and Assumptions'!E9</f>
        <v>Assumes all new patients in the previous year, become stable patients in year 2 and year 3</v>
      </c>
      <c r="F3" s="31"/>
      <c r="G3" s="23"/>
      <c r="H3" s="23"/>
      <c r="I3" s="23"/>
      <c r="J3" s="23"/>
      <c r="K3" s="23"/>
      <c r="L3" s="23"/>
      <c r="M3" s="23"/>
      <c r="N3" s="23"/>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row>
    <row r="4" spans="1:149" ht="134.25" customHeight="1" x14ac:dyDescent="0.2">
      <c r="A4" s="118" t="s">
        <v>25</v>
      </c>
      <c r="B4" s="45">
        <f>'Start- Inputs and Assumptions'!B10</f>
        <v>15000</v>
      </c>
      <c r="C4" s="45">
        <f>'Start- Inputs and Assumptions'!C10</f>
        <v>35000</v>
      </c>
      <c r="D4" s="45">
        <f>'Start- Inputs and Assumptions'!D10</f>
        <v>12000</v>
      </c>
      <c r="E4" s="28" t="str">
        <f>'Start- Inputs and Assumptions'!E10</f>
        <v>All new patients predicted to be identified as positive in the next year, and will be enrolled on to ART</v>
      </c>
      <c r="F4" s="17"/>
      <c r="G4" s="17"/>
      <c r="H4" s="17"/>
      <c r="I4" s="17"/>
      <c r="J4" s="17"/>
      <c r="K4" s="17"/>
      <c r="L4" s="17"/>
      <c r="M4" s="17"/>
      <c r="N4" s="17"/>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row>
    <row r="5" spans="1:149" ht="30" x14ac:dyDescent="0.2">
      <c r="A5" s="50" t="s">
        <v>40</v>
      </c>
      <c r="B5" s="119">
        <f>'Start- Inputs and Assumptions'!B11</f>
        <v>1250</v>
      </c>
      <c r="C5" s="119">
        <f>'Start- Inputs and Assumptions'!C11</f>
        <v>2916.6666666666665</v>
      </c>
      <c r="D5" s="119">
        <f>'Start- Inputs and Assumptions'!D11</f>
        <v>1000</v>
      </c>
      <c r="E5" s="28" t="str">
        <f>'Start- Inputs and Assumptions'!E11</f>
        <v>Total Number of New Patients Divided by 12</v>
      </c>
      <c r="F5" s="17"/>
      <c r="G5" s="17"/>
      <c r="H5" s="17"/>
      <c r="I5" s="17"/>
      <c r="J5" s="17"/>
      <c r="K5" s="17"/>
      <c r="L5" s="17"/>
      <c r="M5" s="17"/>
      <c r="N5" s="17"/>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row>
    <row r="6" spans="1:149" s="1" customFormat="1" x14ac:dyDescent="0.2">
      <c r="A6" s="216"/>
      <c r="B6" s="217"/>
      <c r="C6" s="217"/>
      <c r="D6" s="217"/>
      <c r="E6" s="238"/>
      <c r="F6" s="17"/>
      <c r="G6" s="17"/>
      <c r="H6" s="17"/>
      <c r="I6" s="17"/>
      <c r="J6" s="17"/>
      <c r="K6" s="17"/>
      <c r="L6" s="17"/>
      <c r="M6" s="17"/>
      <c r="N6" s="17"/>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row>
    <row r="7" spans="1:149" s="1" customFormat="1" ht="30" x14ac:dyDescent="0.2">
      <c r="A7" s="160"/>
      <c r="B7" s="62" t="s">
        <v>76</v>
      </c>
      <c r="C7" s="117" t="s">
        <v>6</v>
      </c>
      <c r="D7" s="17"/>
      <c r="E7" s="17"/>
      <c r="F7" s="17"/>
      <c r="G7" s="17"/>
      <c r="H7" s="17"/>
      <c r="I7" s="17"/>
      <c r="J7" s="17"/>
      <c r="K7" s="17"/>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row>
    <row r="8" spans="1:149" s="1" customFormat="1" ht="65.25" customHeight="1" x14ac:dyDescent="0.2">
      <c r="A8" s="161" t="s">
        <v>0</v>
      </c>
      <c r="B8" s="120">
        <f>$B$3/3</f>
        <v>16000</v>
      </c>
      <c r="C8" s="51" t="s">
        <v>34</v>
      </c>
      <c r="D8" s="17"/>
      <c r="E8" s="17"/>
      <c r="F8" s="17"/>
      <c r="G8" s="17"/>
      <c r="H8" s="17"/>
      <c r="I8" s="17"/>
      <c r="J8" s="17"/>
      <c r="K8" s="17"/>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row>
    <row r="9" spans="1:149" s="1" customFormat="1" x14ac:dyDescent="0.2">
      <c r="A9" s="215"/>
      <c r="B9" s="215"/>
      <c r="C9" s="215"/>
      <c r="D9" s="215"/>
      <c r="E9" s="215"/>
      <c r="F9" s="215"/>
      <c r="G9" s="215"/>
      <c r="H9" s="215"/>
      <c r="I9" s="215"/>
      <c r="J9" s="215"/>
      <c r="K9" s="215"/>
      <c r="L9" s="215"/>
      <c r="M9" s="215"/>
      <c r="N9" s="215"/>
      <c r="O9" s="215"/>
      <c r="P9" s="215"/>
      <c r="Q9" s="215"/>
      <c r="R9" s="215"/>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59"/>
    </row>
    <row r="10" spans="1:149" s="1" customFormat="1" ht="15.75" thickBot="1" x14ac:dyDescent="0.3">
      <c r="A10" s="239" t="s">
        <v>77</v>
      </c>
      <c r="B10" s="240"/>
      <c r="C10" s="240"/>
      <c r="D10" s="240"/>
      <c r="E10" s="241"/>
      <c r="F10" s="241"/>
      <c r="G10" s="241"/>
      <c r="H10" s="241"/>
      <c r="I10" s="241"/>
      <c r="J10" s="241"/>
      <c r="K10" s="241"/>
      <c r="L10" s="241"/>
      <c r="M10" s="241"/>
      <c r="N10" s="241"/>
      <c r="O10" s="241"/>
      <c r="P10" s="241"/>
      <c r="Q10" s="241"/>
      <c r="R10" s="242"/>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59"/>
    </row>
    <row r="11" spans="1:149" s="1" customFormat="1" ht="100.5" customHeight="1" x14ac:dyDescent="0.25">
      <c r="A11" s="138"/>
      <c r="B11" s="159" t="s">
        <v>7</v>
      </c>
      <c r="C11" s="148" t="s">
        <v>8</v>
      </c>
      <c r="D11" s="149" t="s">
        <v>9</v>
      </c>
      <c r="E11" s="150" t="s">
        <v>10</v>
      </c>
      <c r="F11" s="70" t="s">
        <v>11</v>
      </c>
      <c r="G11" s="70" t="s">
        <v>12</v>
      </c>
      <c r="H11" s="70" t="s">
        <v>13</v>
      </c>
      <c r="I11" s="70" t="s">
        <v>14</v>
      </c>
      <c r="J11" s="70" t="s">
        <v>15</v>
      </c>
      <c r="K11" s="70" t="s">
        <v>16</v>
      </c>
      <c r="L11" s="70" t="s">
        <v>17</v>
      </c>
      <c r="M11" s="70" t="s">
        <v>18</v>
      </c>
      <c r="N11" s="71" t="s">
        <v>1</v>
      </c>
      <c r="O11" s="229" t="s">
        <v>95</v>
      </c>
      <c r="P11" s="229" t="s">
        <v>96</v>
      </c>
      <c r="Q11" s="232" t="s">
        <v>58</v>
      </c>
      <c r="R11" s="235" t="s">
        <v>97</v>
      </c>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59"/>
    </row>
    <row r="12" spans="1:149" s="1" customFormat="1" x14ac:dyDescent="0.25">
      <c r="A12" s="138" t="s">
        <v>2</v>
      </c>
      <c r="B12" s="152">
        <f>$B$8*3</f>
        <v>48000</v>
      </c>
      <c r="C12" s="15"/>
      <c r="D12" s="151"/>
      <c r="E12" s="152">
        <f>B12</f>
        <v>48000</v>
      </c>
      <c r="F12" s="15"/>
      <c r="G12" s="15"/>
      <c r="H12" s="15">
        <f>$B$8*3</f>
        <v>48000</v>
      </c>
      <c r="I12" s="15"/>
      <c r="J12" s="15"/>
      <c r="K12" s="15">
        <f>$B$8*3</f>
        <v>48000</v>
      </c>
      <c r="L12" s="15"/>
      <c r="M12" s="15"/>
      <c r="N12" s="6">
        <f t="shared" ref="N12:N17" si="0">SUM(B12:M12)</f>
        <v>192000</v>
      </c>
      <c r="O12" s="230"/>
      <c r="P12" s="230"/>
      <c r="Q12" s="233"/>
      <c r="R12" s="236"/>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59"/>
    </row>
    <row r="13" spans="1:149" s="1" customFormat="1" x14ac:dyDescent="0.25">
      <c r="A13" s="138" t="s">
        <v>3</v>
      </c>
      <c r="B13" s="152">
        <f>$B$8</f>
        <v>16000</v>
      </c>
      <c r="C13" s="16">
        <f>$B$8*3</f>
        <v>48000</v>
      </c>
      <c r="D13" s="153"/>
      <c r="E13" s="142"/>
      <c r="F13" s="16">
        <f>$B$8*3</f>
        <v>48000</v>
      </c>
      <c r="G13" s="16"/>
      <c r="H13" s="16"/>
      <c r="I13" s="16">
        <f>$B$8*3</f>
        <v>48000</v>
      </c>
      <c r="J13" s="16"/>
      <c r="K13" s="16"/>
      <c r="L13" s="16">
        <f>$B$8*3</f>
        <v>48000</v>
      </c>
      <c r="M13" s="16"/>
      <c r="N13" s="6">
        <f t="shared" si="0"/>
        <v>208000</v>
      </c>
      <c r="O13" s="230"/>
      <c r="P13" s="230"/>
      <c r="Q13" s="233"/>
      <c r="R13" s="236"/>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59"/>
    </row>
    <row r="14" spans="1:149" s="1" customFormat="1" ht="15.75" thickBot="1" x14ac:dyDescent="0.3">
      <c r="A14" s="145" t="s">
        <v>4</v>
      </c>
      <c r="B14" s="157">
        <f>$B$8</f>
        <v>16000</v>
      </c>
      <c r="C14" s="156">
        <f>$B$8</f>
        <v>16000</v>
      </c>
      <c r="D14" s="154">
        <f>$B$8*3</f>
        <v>48000</v>
      </c>
      <c r="E14" s="16"/>
      <c r="F14" s="16"/>
      <c r="G14" s="16">
        <f>$B$8*3</f>
        <v>48000</v>
      </c>
      <c r="H14" s="16"/>
      <c r="I14" s="16"/>
      <c r="J14" s="16">
        <f>$B$8*3</f>
        <v>48000</v>
      </c>
      <c r="K14" s="16"/>
      <c r="L14" s="16"/>
      <c r="M14" s="16">
        <f>$B$8*3</f>
        <v>48000</v>
      </c>
      <c r="N14" s="6">
        <f t="shared" si="0"/>
        <v>224000</v>
      </c>
      <c r="O14" s="231"/>
      <c r="P14" s="231"/>
      <c r="Q14" s="233"/>
      <c r="R14" s="236"/>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59"/>
    </row>
    <row r="15" spans="1:149" s="1" customFormat="1" ht="45" x14ac:dyDescent="0.25">
      <c r="A15" s="80" t="s">
        <v>81</v>
      </c>
      <c r="B15" s="155">
        <f>SUM(B12:B14)</f>
        <v>80000</v>
      </c>
      <c r="C15" s="155">
        <f t="shared" ref="C15:M15" si="1">SUM(C12:C14)</f>
        <v>64000</v>
      </c>
      <c r="D15" s="155">
        <f t="shared" si="1"/>
        <v>48000</v>
      </c>
      <c r="E15" s="72">
        <f t="shared" si="1"/>
        <v>48000</v>
      </c>
      <c r="F15" s="72">
        <f t="shared" si="1"/>
        <v>48000</v>
      </c>
      <c r="G15" s="72">
        <f t="shared" si="1"/>
        <v>48000</v>
      </c>
      <c r="H15" s="72">
        <f t="shared" si="1"/>
        <v>48000</v>
      </c>
      <c r="I15" s="72">
        <f t="shared" si="1"/>
        <v>48000</v>
      </c>
      <c r="J15" s="72">
        <f t="shared" si="1"/>
        <v>48000</v>
      </c>
      <c r="K15" s="72">
        <f t="shared" si="1"/>
        <v>48000</v>
      </c>
      <c r="L15" s="72">
        <f t="shared" si="1"/>
        <v>48000</v>
      </c>
      <c r="M15" s="72">
        <f t="shared" si="1"/>
        <v>48000</v>
      </c>
      <c r="N15" s="73">
        <f t="shared" si="0"/>
        <v>624000</v>
      </c>
      <c r="O15" s="74">
        <f>SUM(N15-($B$3*12))</f>
        <v>48000</v>
      </c>
      <c r="P15" s="75">
        <f>O15/B12</f>
        <v>1</v>
      </c>
      <c r="Q15" s="234"/>
      <c r="R15" s="236"/>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59"/>
    </row>
    <row r="16" spans="1:149" s="1" customFormat="1" x14ac:dyDescent="0.25">
      <c r="A16" s="81" t="s">
        <v>82</v>
      </c>
      <c r="B16" s="77">
        <f>$B$5</f>
        <v>1250</v>
      </c>
      <c r="C16" s="78">
        <f>$B$5*2</f>
        <v>2500</v>
      </c>
      <c r="D16" s="78">
        <f>$B$5*3</f>
        <v>3750</v>
      </c>
      <c r="E16" s="78">
        <f>$B$5*4</f>
        <v>5000</v>
      </c>
      <c r="F16" s="78">
        <f>$B$5*5</f>
        <v>6250</v>
      </c>
      <c r="G16" s="78">
        <f>$B$5*6</f>
        <v>7500</v>
      </c>
      <c r="H16" s="78">
        <f>$B$5*7</f>
        <v>8750</v>
      </c>
      <c r="I16" s="78">
        <f>$B$5*8</f>
        <v>10000</v>
      </c>
      <c r="J16" s="78">
        <f>$B$5*9</f>
        <v>11250</v>
      </c>
      <c r="K16" s="78">
        <f>$B$5*10</f>
        <v>12500</v>
      </c>
      <c r="L16" s="78">
        <f>$B$5*11</f>
        <v>13750</v>
      </c>
      <c r="M16" s="78">
        <f>$B$5*12</f>
        <v>15000</v>
      </c>
      <c r="N16" s="34">
        <f t="shared" si="0"/>
        <v>97500</v>
      </c>
      <c r="O16" s="9"/>
      <c r="P16" s="10"/>
      <c r="Q16" s="9">
        <f>N16</f>
        <v>97500</v>
      </c>
      <c r="R16" s="236"/>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59"/>
    </row>
    <row r="17" spans="1:111" s="1" customFormat="1" x14ac:dyDescent="0.25">
      <c r="A17" s="81" t="str">
        <f>'2 Months MMP'!A16</f>
        <v>New Patients from Previous Year not on Multi-Month Prescribing Yet</v>
      </c>
      <c r="B17" s="77" t="s">
        <v>24</v>
      </c>
      <c r="C17" s="77" t="s">
        <v>24</v>
      </c>
      <c r="D17" s="77" t="s">
        <v>24</v>
      </c>
      <c r="E17" s="77" t="s">
        <v>24</v>
      </c>
      <c r="F17" s="77" t="s">
        <v>24</v>
      </c>
      <c r="G17" s="77" t="s">
        <v>24</v>
      </c>
      <c r="H17" s="77" t="s">
        <v>24</v>
      </c>
      <c r="I17" s="77" t="s">
        <v>24</v>
      </c>
      <c r="J17" s="77" t="s">
        <v>24</v>
      </c>
      <c r="K17" s="77" t="s">
        <v>24</v>
      </c>
      <c r="L17" s="77" t="s">
        <v>24</v>
      </c>
      <c r="M17" s="77" t="s">
        <v>24</v>
      </c>
      <c r="N17" s="34">
        <f t="shared" si="0"/>
        <v>0</v>
      </c>
      <c r="O17" s="9"/>
      <c r="P17" s="10"/>
      <c r="Q17" s="9">
        <f>N17</f>
        <v>0</v>
      </c>
      <c r="R17" s="237"/>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59"/>
    </row>
    <row r="18" spans="1:111" s="1" customFormat="1" x14ac:dyDescent="0.25">
      <c r="A18" s="82" t="str">
        <f>'2 Months MMP'!A17</f>
        <v>Grand Total (Multi-Month and Treat All)</v>
      </c>
      <c r="B18" s="11">
        <f t="shared" ref="B18:Q18" si="2">SUM(B15:B16)</f>
        <v>81250</v>
      </c>
      <c r="C18" s="11">
        <f t="shared" si="2"/>
        <v>66500</v>
      </c>
      <c r="D18" s="11">
        <f t="shared" si="2"/>
        <v>51750</v>
      </c>
      <c r="E18" s="11">
        <f t="shared" si="2"/>
        <v>53000</v>
      </c>
      <c r="F18" s="11">
        <f t="shared" si="2"/>
        <v>54250</v>
      </c>
      <c r="G18" s="11">
        <f t="shared" si="2"/>
        <v>55500</v>
      </c>
      <c r="H18" s="11">
        <f t="shared" si="2"/>
        <v>56750</v>
      </c>
      <c r="I18" s="11">
        <f t="shared" si="2"/>
        <v>58000</v>
      </c>
      <c r="J18" s="11">
        <f t="shared" si="2"/>
        <v>59250</v>
      </c>
      <c r="K18" s="11">
        <f t="shared" si="2"/>
        <v>60500</v>
      </c>
      <c r="L18" s="11">
        <f t="shared" si="2"/>
        <v>61750</v>
      </c>
      <c r="M18" s="11">
        <f t="shared" si="2"/>
        <v>63000</v>
      </c>
      <c r="N18" s="11">
        <f t="shared" si="2"/>
        <v>721500</v>
      </c>
      <c r="O18" s="11"/>
      <c r="P18" s="11"/>
      <c r="Q18" s="77">
        <f t="shared" si="2"/>
        <v>97500</v>
      </c>
      <c r="R18" s="12">
        <f>(Q16+O15)/B12</f>
        <v>3.03125</v>
      </c>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59"/>
    </row>
    <row r="19" spans="1:111" s="1" customFormat="1" x14ac:dyDescent="0.25">
      <c r="A19" s="216"/>
      <c r="B19" s="217"/>
      <c r="C19" s="217"/>
      <c r="D19" s="217"/>
      <c r="E19" s="217"/>
      <c r="F19" s="217"/>
      <c r="G19" s="217"/>
      <c r="H19" s="217"/>
      <c r="I19" s="217"/>
      <c r="J19" s="217"/>
      <c r="K19" s="217"/>
      <c r="L19" s="217"/>
      <c r="M19" s="217"/>
      <c r="N19" s="217"/>
      <c r="O19" s="217"/>
      <c r="P19" s="217"/>
      <c r="Q19" s="217"/>
      <c r="R19" s="238"/>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59"/>
    </row>
    <row r="20" spans="1:111" x14ac:dyDescent="0.25">
      <c r="A20" s="239" t="s">
        <v>78</v>
      </c>
      <c r="B20" s="241"/>
      <c r="C20" s="241"/>
      <c r="D20" s="241"/>
      <c r="E20" s="241"/>
      <c r="F20" s="241"/>
      <c r="G20" s="241"/>
      <c r="H20" s="241"/>
      <c r="I20" s="241"/>
      <c r="J20" s="241"/>
      <c r="K20" s="241"/>
      <c r="L20" s="241"/>
      <c r="M20" s="241"/>
      <c r="N20" s="241"/>
      <c r="O20" s="241"/>
      <c r="P20" s="241"/>
      <c r="Q20" s="241"/>
      <c r="R20" s="242"/>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row>
    <row r="21" spans="1:111" ht="112.5" customHeight="1" x14ac:dyDescent="0.25">
      <c r="A21" s="79"/>
      <c r="B21" s="70" t="s">
        <v>7</v>
      </c>
      <c r="C21" s="70" t="s">
        <v>8</v>
      </c>
      <c r="D21" s="70" t="s">
        <v>9</v>
      </c>
      <c r="E21" s="70" t="s">
        <v>10</v>
      </c>
      <c r="F21" s="70" t="s">
        <v>11</v>
      </c>
      <c r="G21" s="70" t="s">
        <v>12</v>
      </c>
      <c r="H21" s="70" t="s">
        <v>13</v>
      </c>
      <c r="I21" s="70" t="s">
        <v>14</v>
      </c>
      <c r="J21" s="70" t="s">
        <v>15</v>
      </c>
      <c r="K21" s="70" t="s">
        <v>16</v>
      </c>
      <c r="L21" s="70" t="s">
        <v>17</v>
      </c>
      <c r="M21" s="70" t="s">
        <v>18</v>
      </c>
      <c r="N21" s="71" t="s">
        <v>1</v>
      </c>
      <c r="O21" s="229" t="s">
        <v>95</v>
      </c>
      <c r="P21" s="229" t="s">
        <v>96</v>
      </c>
      <c r="Q21" s="232" t="s">
        <v>58</v>
      </c>
      <c r="R21" s="235" t="s">
        <v>97</v>
      </c>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row>
    <row r="22" spans="1:111" x14ac:dyDescent="0.25">
      <c r="A22" s="79" t="s">
        <v>2</v>
      </c>
      <c r="B22" s="88">
        <f>K12+($B$5*3)</f>
        <v>51750</v>
      </c>
      <c r="C22" s="88"/>
      <c r="D22" s="88"/>
      <c r="E22" s="88">
        <f>B22+($B$5*3)</f>
        <v>55500</v>
      </c>
      <c r="F22" s="88"/>
      <c r="G22" s="88"/>
      <c r="H22" s="88">
        <f>E22+($B$5*3)</f>
        <v>59250</v>
      </c>
      <c r="I22" s="88"/>
      <c r="J22" s="88"/>
      <c r="K22" s="88">
        <f>H22+($B$5*3)</f>
        <v>63000</v>
      </c>
      <c r="L22" s="88"/>
      <c r="M22" s="88"/>
      <c r="N22" s="6">
        <f t="shared" ref="N22:N27" si="3">SUM(B22:M22)</f>
        <v>229500</v>
      </c>
      <c r="O22" s="230"/>
      <c r="P22" s="230"/>
      <c r="Q22" s="233"/>
      <c r="R22" s="236"/>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row>
    <row r="23" spans="1:111" x14ac:dyDescent="0.25">
      <c r="A23" s="79" t="s">
        <v>3</v>
      </c>
      <c r="B23" s="88"/>
      <c r="C23" s="88">
        <f>L13+($B$5*3)</f>
        <v>51750</v>
      </c>
      <c r="D23" s="88"/>
      <c r="E23" s="88"/>
      <c r="F23" s="88">
        <f>C23+($B$5*3)</f>
        <v>55500</v>
      </c>
      <c r="G23" s="88"/>
      <c r="H23" s="88"/>
      <c r="I23" s="88">
        <f>F23+($B$5*3)</f>
        <v>59250</v>
      </c>
      <c r="J23" s="88"/>
      <c r="K23" s="88"/>
      <c r="L23" s="88">
        <f>I23+($B$5*3)</f>
        <v>63000</v>
      </c>
      <c r="M23" s="88"/>
      <c r="N23" s="6">
        <f t="shared" si="3"/>
        <v>229500</v>
      </c>
      <c r="O23" s="230"/>
      <c r="P23" s="230"/>
      <c r="Q23" s="233"/>
      <c r="R23" s="236"/>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row>
    <row r="24" spans="1:111" x14ac:dyDescent="0.25">
      <c r="A24" s="79" t="s">
        <v>4</v>
      </c>
      <c r="B24" s="88"/>
      <c r="C24" s="88"/>
      <c r="D24" s="88">
        <f>M14+($B$5*3)</f>
        <v>51750</v>
      </c>
      <c r="E24" s="88"/>
      <c r="F24" s="88"/>
      <c r="G24" s="88">
        <f>D24+($B$5*3)</f>
        <v>55500</v>
      </c>
      <c r="H24" s="88"/>
      <c r="I24" s="88"/>
      <c r="J24" s="88">
        <f>G24+($B$5*3)</f>
        <v>59250</v>
      </c>
      <c r="K24" s="88"/>
      <c r="L24" s="88"/>
      <c r="M24" s="88">
        <f>J24+($B$5*3)</f>
        <v>63000</v>
      </c>
      <c r="N24" s="6">
        <f t="shared" si="3"/>
        <v>229500</v>
      </c>
      <c r="O24" s="231"/>
      <c r="P24" s="231"/>
      <c r="Q24" s="233"/>
      <c r="R24" s="236"/>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row>
    <row r="25" spans="1:111" x14ac:dyDescent="0.25">
      <c r="A25" s="80" t="str">
        <f>'2 Months MMP'!A24</f>
        <v xml:space="preserve">Total for ARV Treatment Stock for  Multi-Month Prescribing </v>
      </c>
      <c r="B25" s="72">
        <f>SUM(B22:B24)</f>
        <v>51750</v>
      </c>
      <c r="C25" s="72">
        <f t="shared" ref="C25:M25" si="4">SUM(C22:C24)</f>
        <v>51750</v>
      </c>
      <c r="D25" s="72">
        <f t="shared" si="4"/>
        <v>51750</v>
      </c>
      <c r="E25" s="72">
        <f t="shared" si="4"/>
        <v>55500</v>
      </c>
      <c r="F25" s="72">
        <f t="shared" si="4"/>
        <v>55500</v>
      </c>
      <c r="G25" s="72">
        <f t="shared" si="4"/>
        <v>55500</v>
      </c>
      <c r="H25" s="72">
        <f t="shared" si="4"/>
        <v>59250</v>
      </c>
      <c r="I25" s="72">
        <f t="shared" si="4"/>
        <v>59250</v>
      </c>
      <c r="J25" s="72">
        <f>SUM(J23:J24)</f>
        <v>59250</v>
      </c>
      <c r="K25" s="72">
        <f t="shared" si="4"/>
        <v>63000</v>
      </c>
      <c r="L25" s="72">
        <f t="shared" si="4"/>
        <v>63000</v>
      </c>
      <c r="M25" s="72">
        <f t="shared" si="4"/>
        <v>63000</v>
      </c>
      <c r="N25" s="6">
        <f t="shared" si="3"/>
        <v>688500</v>
      </c>
      <c r="O25" s="85">
        <f>SUM(N25-(B25*12))</f>
        <v>67500</v>
      </c>
      <c r="P25" s="86">
        <f>O25/B25</f>
        <v>1.3043478260869565</v>
      </c>
      <c r="Q25" s="234"/>
      <c r="R25" s="236"/>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row>
    <row r="26" spans="1:111" x14ac:dyDescent="0.25">
      <c r="A26" s="81" t="s">
        <v>82</v>
      </c>
      <c r="B26" s="77">
        <f>$C$5</f>
        <v>2916.6666666666665</v>
      </c>
      <c r="C26" s="78">
        <f>$C$5*2</f>
        <v>5833.333333333333</v>
      </c>
      <c r="D26" s="78">
        <f>$C$5*3</f>
        <v>8750</v>
      </c>
      <c r="E26" s="78">
        <f>$C$5*4</f>
        <v>11666.666666666666</v>
      </c>
      <c r="F26" s="78">
        <f>$C$5*5</f>
        <v>14583.333333333332</v>
      </c>
      <c r="G26" s="78">
        <f>$C$5*6</f>
        <v>17500</v>
      </c>
      <c r="H26" s="78">
        <f>$C$5*7</f>
        <v>20416.666666666664</v>
      </c>
      <c r="I26" s="78">
        <f>$C$5*8</f>
        <v>23333.333333333332</v>
      </c>
      <c r="J26" s="78">
        <f>$C$5*9</f>
        <v>26250</v>
      </c>
      <c r="K26" s="78">
        <f>$C$5*10</f>
        <v>29166.666666666664</v>
      </c>
      <c r="L26" s="78">
        <f>$C$5*11</f>
        <v>32083.333333333332</v>
      </c>
      <c r="M26" s="78">
        <f>$C$5*12</f>
        <v>35000</v>
      </c>
      <c r="N26" s="87">
        <f t="shared" si="3"/>
        <v>227500</v>
      </c>
      <c r="O26" s="9"/>
      <c r="P26" s="10"/>
      <c r="Q26" s="9">
        <f>N26</f>
        <v>227500</v>
      </c>
      <c r="R26" s="236"/>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row>
    <row r="27" spans="1:111" x14ac:dyDescent="0.25">
      <c r="A27" s="81" t="str">
        <f>'2 Months MMP'!A26</f>
        <v>New Patients from Previous Year not on Multi-Month Prescribing Yet</v>
      </c>
      <c r="B27" s="9">
        <f t="shared" ref="B27:M27" si="5">$M$16-B16</f>
        <v>13750</v>
      </c>
      <c r="C27" s="9">
        <f t="shared" si="5"/>
        <v>12500</v>
      </c>
      <c r="D27" s="9">
        <f t="shared" si="5"/>
        <v>11250</v>
      </c>
      <c r="E27" s="9">
        <f t="shared" si="5"/>
        <v>10000</v>
      </c>
      <c r="F27" s="9">
        <f t="shared" si="5"/>
        <v>8750</v>
      </c>
      <c r="G27" s="9">
        <f t="shared" si="5"/>
        <v>7500</v>
      </c>
      <c r="H27" s="9">
        <f t="shared" si="5"/>
        <v>6250</v>
      </c>
      <c r="I27" s="9">
        <f t="shared" si="5"/>
        <v>5000</v>
      </c>
      <c r="J27" s="9">
        <f t="shared" si="5"/>
        <v>3750</v>
      </c>
      <c r="K27" s="9">
        <f t="shared" si="5"/>
        <v>2500</v>
      </c>
      <c r="L27" s="9">
        <f t="shared" si="5"/>
        <v>1250</v>
      </c>
      <c r="M27" s="9">
        <f t="shared" si="5"/>
        <v>0</v>
      </c>
      <c r="N27" s="9">
        <f t="shared" si="3"/>
        <v>82500</v>
      </c>
      <c r="O27" s="84"/>
      <c r="P27" s="84"/>
      <c r="Q27" s="9">
        <f>N27</f>
        <v>82500</v>
      </c>
      <c r="R27" s="237"/>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row>
    <row r="28" spans="1:111" x14ac:dyDescent="0.25">
      <c r="A28" s="82" t="str">
        <f>'2 Months MMP'!A27</f>
        <v>Grand Total (Multi-Month and Treat All)</v>
      </c>
      <c r="B28" s="11">
        <f t="shared" ref="B28:Q28" si="6">SUM(B25,B26,B27)</f>
        <v>68416.666666666657</v>
      </c>
      <c r="C28" s="11">
        <f t="shared" si="6"/>
        <v>70083.333333333343</v>
      </c>
      <c r="D28" s="11">
        <f t="shared" si="6"/>
        <v>71750</v>
      </c>
      <c r="E28" s="11">
        <f t="shared" si="6"/>
        <v>77166.666666666672</v>
      </c>
      <c r="F28" s="11">
        <f t="shared" si="6"/>
        <v>78833.333333333328</v>
      </c>
      <c r="G28" s="11">
        <f t="shared" si="6"/>
        <v>80500</v>
      </c>
      <c r="H28" s="11">
        <f t="shared" si="6"/>
        <v>85916.666666666657</v>
      </c>
      <c r="I28" s="11">
        <f t="shared" si="6"/>
        <v>87583.333333333328</v>
      </c>
      <c r="J28" s="11">
        <f t="shared" si="6"/>
        <v>89250</v>
      </c>
      <c r="K28" s="11">
        <f t="shared" si="6"/>
        <v>94666.666666666657</v>
      </c>
      <c r="L28" s="11">
        <f t="shared" si="6"/>
        <v>96333.333333333328</v>
      </c>
      <c r="M28" s="11">
        <f t="shared" si="6"/>
        <v>98000</v>
      </c>
      <c r="N28" s="11">
        <f t="shared" si="6"/>
        <v>998500</v>
      </c>
      <c r="O28" s="11"/>
      <c r="P28" s="11"/>
      <c r="Q28" s="77">
        <f t="shared" si="6"/>
        <v>310000</v>
      </c>
      <c r="R28" s="12">
        <f>(O25+Q26+Q27)/B28</f>
        <v>5.5176613885505486</v>
      </c>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row>
    <row r="29" spans="1:111" x14ac:dyDescent="0.25">
      <c r="A29" s="243"/>
      <c r="B29" s="244"/>
      <c r="C29" s="244"/>
      <c r="D29" s="244"/>
      <c r="E29" s="244"/>
      <c r="F29" s="244"/>
      <c r="G29" s="244"/>
      <c r="H29" s="244"/>
      <c r="I29" s="244"/>
      <c r="J29" s="244"/>
      <c r="K29" s="244"/>
      <c r="L29" s="244"/>
      <c r="M29" s="244"/>
      <c r="N29" s="244"/>
      <c r="O29" s="244"/>
      <c r="P29" s="244"/>
      <c r="Q29" s="244"/>
      <c r="R29" s="245"/>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row>
    <row r="30" spans="1:111" x14ac:dyDescent="0.25">
      <c r="A30" s="239" t="s">
        <v>79</v>
      </c>
      <c r="B30" s="241"/>
      <c r="C30" s="241"/>
      <c r="D30" s="241"/>
      <c r="E30" s="241"/>
      <c r="F30" s="241"/>
      <c r="G30" s="241"/>
      <c r="H30" s="241"/>
      <c r="I30" s="241"/>
      <c r="J30" s="241"/>
      <c r="K30" s="241"/>
      <c r="L30" s="241"/>
      <c r="M30" s="241"/>
      <c r="N30" s="241"/>
      <c r="O30" s="241"/>
      <c r="P30" s="241"/>
      <c r="Q30" s="241"/>
      <c r="R30" s="242"/>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row>
    <row r="31" spans="1:111" ht="89.1" customHeight="1" x14ac:dyDescent="0.25">
      <c r="A31" s="79"/>
      <c r="B31" s="70" t="s">
        <v>7</v>
      </c>
      <c r="C31" s="70" t="s">
        <v>8</v>
      </c>
      <c r="D31" s="70" t="s">
        <v>9</v>
      </c>
      <c r="E31" s="70" t="s">
        <v>10</v>
      </c>
      <c r="F31" s="70" t="s">
        <v>11</v>
      </c>
      <c r="G31" s="70" t="s">
        <v>12</v>
      </c>
      <c r="H31" s="70" t="s">
        <v>13</v>
      </c>
      <c r="I31" s="70" t="s">
        <v>14</v>
      </c>
      <c r="J31" s="70" t="s">
        <v>15</v>
      </c>
      <c r="K31" s="70" t="s">
        <v>16</v>
      </c>
      <c r="L31" s="70" t="s">
        <v>17</v>
      </c>
      <c r="M31" s="70" t="s">
        <v>18</v>
      </c>
      <c r="N31" s="71" t="s">
        <v>1</v>
      </c>
      <c r="O31" s="229" t="s">
        <v>95</v>
      </c>
      <c r="P31" s="229" t="s">
        <v>96</v>
      </c>
      <c r="Q31" s="232" t="s">
        <v>58</v>
      </c>
      <c r="R31" s="235" t="s">
        <v>97</v>
      </c>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row>
    <row r="32" spans="1:111" x14ac:dyDescent="0.25">
      <c r="A32" s="79" t="s">
        <v>2</v>
      </c>
      <c r="B32" s="88">
        <f>K22+($C$5*3)</f>
        <v>71750</v>
      </c>
      <c r="C32" s="88"/>
      <c r="D32" s="88"/>
      <c r="E32" s="88">
        <f>B32+($C$5*3)</f>
        <v>80500</v>
      </c>
      <c r="F32" s="88"/>
      <c r="G32" s="88"/>
      <c r="H32" s="88">
        <f>E32+($C$5*3)</f>
        <v>89250</v>
      </c>
      <c r="I32" s="88"/>
      <c r="J32" s="88"/>
      <c r="K32" s="88">
        <f>H32+($C$5*3)</f>
        <v>98000</v>
      </c>
      <c r="L32" s="88"/>
      <c r="M32" s="88"/>
      <c r="N32" s="6">
        <f t="shared" ref="N32:N37" si="7">SUM(B32:M32)</f>
        <v>339500</v>
      </c>
      <c r="O32" s="230"/>
      <c r="P32" s="230"/>
      <c r="Q32" s="233"/>
      <c r="R32" s="236"/>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row>
    <row r="33" spans="1:110" x14ac:dyDescent="0.25">
      <c r="A33" s="79" t="s">
        <v>3</v>
      </c>
      <c r="B33" s="15"/>
      <c r="C33" s="88">
        <f>L23+($C$5*3)</f>
        <v>71750</v>
      </c>
      <c r="D33" s="88"/>
      <c r="E33" s="88"/>
      <c r="F33" s="88">
        <f>C33+($C$5*3)</f>
        <v>80500</v>
      </c>
      <c r="G33" s="88"/>
      <c r="H33" s="88"/>
      <c r="I33" s="88">
        <f>F33+($C$5*3)</f>
        <v>89250</v>
      </c>
      <c r="J33" s="88"/>
      <c r="K33" s="88"/>
      <c r="L33" s="88">
        <f>I33+($C$5*3)</f>
        <v>98000</v>
      </c>
      <c r="M33" s="88"/>
      <c r="N33" s="6">
        <f t="shared" si="7"/>
        <v>339500</v>
      </c>
      <c r="O33" s="230"/>
      <c r="P33" s="230"/>
      <c r="Q33" s="233"/>
      <c r="R33" s="236"/>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row>
    <row r="34" spans="1:110" x14ac:dyDescent="0.25">
      <c r="A34" s="79" t="s">
        <v>4</v>
      </c>
      <c r="B34" s="15"/>
      <c r="C34" s="15"/>
      <c r="D34" s="88">
        <f>M24+($C$5*3)</f>
        <v>71750</v>
      </c>
      <c r="E34" s="88"/>
      <c r="F34" s="88"/>
      <c r="G34" s="88">
        <f>D34+($C$5*3)</f>
        <v>80500</v>
      </c>
      <c r="H34" s="88"/>
      <c r="I34" s="88"/>
      <c r="J34" s="88">
        <f>G34+($C$5*3)</f>
        <v>89250</v>
      </c>
      <c r="K34" s="88"/>
      <c r="L34" s="88"/>
      <c r="M34" s="88">
        <f>J34+($C$5*3)</f>
        <v>98000</v>
      </c>
      <c r="N34" s="6">
        <f t="shared" si="7"/>
        <v>339500</v>
      </c>
      <c r="O34" s="231"/>
      <c r="P34" s="231"/>
      <c r="Q34" s="233"/>
      <c r="R34" s="236"/>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row>
    <row r="35" spans="1:110" x14ac:dyDescent="0.25">
      <c r="A35" s="80" t="str">
        <f>'2 Months MMP'!A34</f>
        <v xml:space="preserve">Total for ARV Treatment Stock for  Multi-Month Prescribing </v>
      </c>
      <c r="B35" s="72">
        <f>SUM(B32:B34)</f>
        <v>71750</v>
      </c>
      <c r="C35" s="72">
        <f t="shared" ref="C35:I35" si="8">SUM(C32:C34)</f>
        <v>71750</v>
      </c>
      <c r="D35" s="72">
        <f t="shared" si="8"/>
        <v>71750</v>
      </c>
      <c r="E35" s="72">
        <f t="shared" si="8"/>
        <v>80500</v>
      </c>
      <c r="F35" s="72">
        <f t="shared" si="8"/>
        <v>80500</v>
      </c>
      <c r="G35" s="72">
        <f t="shared" si="8"/>
        <v>80500</v>
      </c>
      <c r="H35" s="72">
        <f t="shared" si="8"/>
        <v>89250</v>
      </c>
      <c r="I35" s="72">
        <f t="shared" si="8"/>
        <v>89250</v>
      </c>
      <c r="J35" s="72">
        <f>SUM(J33:J34)</f>
        <v>89250</v>
      </c>
      <c r="K35" s="72">
        <f>SUM(K32:K34)</f>
        <v>98000</v>
      </c>
      <c r="L35" s="72">
        <f>SUM(L32:L34)</f>
        <v>98000</v>
      </c>
      <c r="M35" s="72">
        <f>SUM(M32:M34)</f>
        <v>98000</v>
      </c>
      <c r="N35" s="6">
        <f t="shared" si="7"/>
        <v>1018500</v>
      </c>
      <c r="O35" s="85">
        <f>SUM(N35-(B35*12))</f>
        <v>157500</v>
      </c>
      <c r="P35" s="86">
        <f>O35/B35</f>
        <v>2.1951219512195124</v>
      </c>
      <c r="Q35" s="234"/>
      <c r="R35" s="236"/>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row>
    <row r="36" spans="1:110" x14ac:dyDescent="0.25">
      <c r="A36" s="81" t="s">
        <v>82</v>
      </c>
      <c r="B36" s="77">
        <f>D5</f>
        <v>1000</v>
      </c>
      <c r="C36" s="78">
        <f>$D$5*2</f>
        <v>2000</v>
      </c>
      <c r="D36" s="78">
        <f>$D$5*3</f>
        <v>3000</v>
      </c>
      <c r="E36" s="78">
        <f>$D$5*4</f>
        <v>4000</v>
      </c>
      <c r="F36" s="78">
        <f>$D$5*5</f>
        <v>5000</v>
      </c>
      <c r="G36" s="78">
        <f>$D$5*6</f>
        <v>6000</v>
      </c>
      <c r="H36" s="78">
        <f>$D$5*7</f>
        <v>7000</v>
      </c>
      <c r="I36" s="78">
        <f>$D$5*8</f>
        <v>8000</v>
      </c>
      <c r="J36" s="78">
        <f>$D$5*9</f>
        <v>9000</v>
      </c>
      <c r="K36" s="78">
        <f>$D$5*10</f>
        <v>10000</v>
      </c>
      <c r="L36" s="78">
        <f>$D$5*11</f>
        <v>11000</v>
      </c>
      <c r="M36" s="78">
        <f>$D$5*12</f>
        <v>12000</v>
      </c>
      <c r="N36" s="87">
        <f t="shared" si="7"/>
        <v>78000</v>
      </c>
      <c r="O36" s="9"/>
      <c r="P36" s="10"/>
      <c r="Q36" s="9">
        <f>N36</f>
        <v>78000</v>
      </c>
      <c r="R36" s="23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row>
    <row r="37" spans="1:110" x14ac:dyDescent="0.25">
      <c r="A37" s="81" t="str">
        <f>'2 Months MMP'!A36</f>
        <v>New Patients from Previous Year not on Multi-Month Prescribing Yet</v>
      </c>
      <c r="B37" s="9">
        <f t="shared" ref="B37:M37" si="9">$M$26-B26</f>
        <v>32083.333333333332</v>
      </c>
      <c r="C37" s="9">
        <f t="shared" si="9"/>
        <v>29166.666666666668</v>
      </c>
      <c r="D37" s="9">
        <f t="shared" si="9"/>
        <v>26250</v>
      </c>
      <c r="E37" s="9">
        <f t="shared" si="9"/>
        <v>23333.333333333336</v>
      </c>
      <c r="F37" s="9">
        <f t="shared" si="9"/>
        <v>20416.666666666668</v>
      </c>
      <c r="G37" s="9">
        <f t="shared" si="9"/>
        <v>17500</v>
      </c>
      <c r="H37" s="9">
        <f t="shared" si="9"/>
        <v>14583.333333333336</v>
      </c>
      <c r="I37" s="9">
        <f t="shared" si="9"/>
        <v>11666.666666666668</v>
      </c>
      <c r="J37" s="9">
        <f t="shared" si="9"/>
        <v>8750</v>
      </c>
      <c r="K37" s="9">
        <f t="shared" si="9"/>
        <v>5833.3333333333358</v>
      </c>
      <c r="L37" s="9">
        <f t="shared" si="9"/>
        <v>2916.6666666666679</v>
      </c>
      <c r="M37" s="9">
        <f t="shared" si="9"/>
        <v>0</v>
      </c>
      <c r="N37" s="9">
        <f t="shared" si="7"/>
        <v>192500</v>
      </c>
      <c r="O37" s="9"/>
      <c r="P37" s="10"/>
      <c r="Q37" s="9">
        <f>N37</f>
        <v>192500</v>
      </c>
      <c r="R37" s="23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row>
    <row r="38" spans="1:110" x14ac:dyDescent="0.25">
      <c r="A38" s="82" t="str">
        <f>'2 Months MMP'!A37</f>
        <v>Grand Total (Multi-Month and Treat All)</v>
      </c>
      <c r="B38" s="11">
        <f>SUM(B35,B36,B37)</f>
        <v>104833.33333333333</v>
      </c>
      <c r="C38" s="11">
        <f t="shared" ref="C38:M38" si="10">SUM(C35,C36,C37)</f>
        <v>102916.66666666667</v>
      </c>
      <c r="D38" s="11">
        <f t="shared" si="10"/>
        <v>101000</v>
      </c>
      <c r="E38" s="11">
        <f t="shared" si="10"/>
        <v>107833.33333333334</v>
      </c>
      <c r="F38" s="11">
        <f t="shared" si="10"/>
        <v>105916.66666666667</v>
      </c>
      <c r="G38" s="11">
        <f t="shared" si="10"/>
        <v>104000</v>
      </c>
      <c r="H38" s="11">
        <f t="shared" si="10"/>
        <v>110833.33333333334</v>
      </c>
      <c r="I38" s="11">
        <f t="shared" si="10"/>
        <v>108916.66666666667</v>
      </c>
      <c r="J38" s="11">
        <f t="shared" si="10"/>
        <v>107000</v>
      </c>
      <c r="K38" s="11">
        <f t="shared" si="10"/>
        <v>113833.33333333334</v>
      </c>
      <c r="L38" s="11">
        <f t="shared" si="10"/>
        <v>111916.66666666667</v>
      </c>
      <c r="M38" s="11">
        <f t="shared" si="10"/>
        <v>110000</v>
      </c>
      <c r="N38" s="11">
        <f>SUM(N35, N36, N37)</f>
        <v>1289000</v>
      </c>
      <c r="O38" s="11"/>
      <c r="P38" s="11"/>
      <c r="Q38" s="77">
        <f t="shared" ref="Q38" si="11">SUM(Q35, Q36, Q37)</f>
        <v>270500</v>
      </c>
      <c r="R38" s="12">
        <f>(O35+Q36+Q37)/B38</f>
        <v>4.0826709062003186</v>
      </c>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row>
    <row r="39" spans="1:110" x14ac:dyDescent="0.25">
      <c r="A39" s="246"/>
      <c r="B39" s="247"/>
      <c r="C39" s="247"/>
      <c r="D39" s="247"/>
      <c r="E39" s="247"/>
      <c r="F39" s="247"/>
      <c r="G39" s="247"/>
      <c r="H39" s="247"/>
      <c r="I39" s="247"/>
      <c r="J39" s="247"/>
      <c r="K39" s="247"/>
      <c r="L39" s="247"/>
      <c r="M39" s="247"/>
      <c r="N39" s="247"/>
      <c r="O39" s="247"/>
      <c r="P39" s="247"/>
      <c r="Q39" s="247"/>
      <c r="R39" s="247"/>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row>
    <row r="40" spans="1:110" x14ac:dyDescent="0.25">
      <c r="A40" s="248"/>
      <c r="B40" s="249"/>
      <c r="C40" s="249"/>
      <c r="D40" s="249"/>
      <c r="E40" s="249"/>
      <c r="F40" s="249"/>
      <c r="G40" s="249"/>
      <c r="H40" s="249"/>
      <c r="I40" s="249"/>
      <c r="J40" s="249"/>
      <c r="K40" s="249"/>
      <c r="L40" s="249"/>
      <c r="M40" s="249"/>
      <c r="N40" s="249"/>
      <c r="O40" s="249"/>
      <c r="P40" s="249"/>
      <c r="Q40" s="249"/>
      <c r="R40" s="249"/>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row>
    <row r="41" spans="1:110" x14ac:dyDescent="0.25">
      <c r="A41" s="248"/>
      <c r="B41" s="249"/>
      <c r="C41" s="249"/>
      <c r="D41" s="249"/>
      <c r="E41" s="249"/>
      <c r="F41" s="249"/>
      <c r="G41" s="249"/>
      <c r="H41" s="249"/>
      <c r="I41" s="249"/>
      <c r="J41" s="249"/>
      <c r="K41" s="249"/>
      <c r="L41" s="249"/>
      <c r="M41" s="249"/>
      <c r="N41" s="249"/>
      <c r="O41" s="249"/>
      <c r="P41" s="249"/>
      <c r="Q41" s="249"/>
      <c r="R41" s="249"/>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row>
    <row r="42" spans="1:110" x14ac:dyDescent="0.25">
      <c r="A42" s="248"/>
      <c r="B42" s="249"/>
      <c r="C42" s="249"/>
      <c r="D42" s="249"/>
      <c r="E42" s="249"/>
      <c r="F42" s="249"/>
      <c r="G42" s="249"/>
      <c r="H42" s="249"/>
      <c r="I42" s="249"/>
      <c r="J42" s="249"/>
      <c r="K42" s="249"/>
      <c r="L42" s="249"/>
      <c r="M42" s="249"/>
      <c r="N42" s="249"/>
      <c r="O42" s="249"/>
      <c r="P42" s="249"/>
      <c r="Q42" s="249"/>
      <c r="R42" s="249"/>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row>
    <row r="43" spans="1:110" x14ac:dyDescent="0.25">
      <c r="A43" s="248"/>
      <c r="B43" s="249"/>
      <c r="C43" s="249"/>
      <c r="D43" s="249"/>
      <c r="E43" s="249"/>
      <c r="F43" s="249"/>
      <c r="G43" s="249"/>
      <c r="H43" s="249"/>
      <c r="I43" s="249"/>
      <c r="J43" s="249"/>
      <c r="K43" s="249"/>
      <c r="L43" s="249"/>
      <c r="M43" s="249"/>
      <c r="N43" s="249"/>
      <c r="O43" s="249"/>
      <c r="P43" s="249"/>
      <c r="Q43" s="249"/>
      <c r="R43" s="249"/>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row>
    <row r="44" spans="1:110" x14ac:dyDescent="0.25">
      <c r="A44" s="250"/>
      <c r="B44" s="251"/>
      <c r="C44" s="251"/>
      <c r="D44" s="251"/>
      <c r="E44" s="251"/>
      <c r="F44" s="251"/>
      <c r="G44" s="251"/>
      <c r="H44" s="251"/>
      <c r="I44" s="251"/>
      <c r="J44" s="251"/>
      <c r="K44" s="251"/>
      <c r="L44" s="251"/>
      <c r="M44" s="251"/>
      <c r="N44" s="251"/>
      <c r="O44" s="251"/>
      <c r="P44" s="251"/>
      <c r="Q44" s="251"/>
      <c r="R44" s="251"/>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row>
    <row r="45" spans="1:110" ht="39" customHeight="1" x14ac:dyDescent="0.4">
      <c r="A45" s="223" t="s">
        <v>31</v>
      </c>
      <c r="B45" s="221"/>
      <c r="C45" s="221"/>
      <c r="D45" s="221"/>
      <c r="E45" s="221"/>
      <c r="F45" s="221"/>
      <c r="G45" s="221"/>
      <c r="H45" s="221"/>
      <c r="I45" s="221"/>
      <c r="J45" s="221"/>
      <c r="K45" s="221"/>
      <c r="L45" s="221"/>
      <c r="M45" s="221"/>
      <c r="N45" s="221"/>
      <c r="O45" s="221"/>
      <c r="P45" s="221"/>
      <c r="Q45" s="221"/>
      <c r="R45" s="221"/>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row>
    <row r="46" spans="1:110" x14ac:dyDescent="0.25">
      <c r="A46" s="121"/>
      <c r="B46" s="221" t="s">
        <v>19</v>
      </c>
      <c r="C46" s="221"/>
      <c r="D46" s="221"/>
      <c r="E46" s="221"/>
      <c r="F46" s="221"/>
      <c r="G46" s="221"/>
      <c r="H46" s="221"/>
      <c r="I46" s="221"/>
      <c r="J46" s="221"/>
      <c r="K46" s="221"/>
      <c r="L46" s="221"/>
      <c r="M46" s="221"/>
      <c r="N46" s="221" t="s">
        <v>20</v>
      </c>
      <c r="O46" s="221"/>
      <c r="P46" s="221"/>
      <c r="Q46" s="221"/>
      <c r="R46" s="221"/>
      <c r="S46" s="221"/>
      <c r="T46" s="221"/>
      <c r="U46" s="221"/>
      <c r="V46" s="221"/>
      <c r="W46" s="221"/>
      <c r="X46" s="221"/>
      <c r="Y46" s="221"/>
      <c r="Z46" s="221" t="s">
        <v>21</v>
      </c>
      <c r="AA46" s="221"/>
      <c r="AB46" s="221"/>
      <c r="AC46" s="221"/>
      <c r="AD46" s="221"/>
      <c r="AE46" s="221"/>
      <c r="AF46" s="221"/>
      <c r="AG46" s="221"/>
      <c r="AH46" s="221"/>
      <c r="AI46" s="221"/>
      <c r="AJ46" s="221"/>
      <c r="AK46" s="221"/>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row>
    <row r="47" spans="1:110" x14ac:dyDescent="0.25">
      <c r="A47" s="121"/>
      <c r="B47" s="70" t="str">
        <f t="shared" ref="B47:M47" si="12">B11</f>
        <v>Month 1</v>
      </c>
      <c r="C47" s="70" t="str">
        <f t="shared" si="12"/>
        <v>Month 2</v>
      </c>
      <c r="D47" s="70" t="str">
        <f t="shared" si="12"/>
        <v>Month 3</v>
      </c>
      <c r="E47" s="70" t="str">
        <f t="shared" si="12"/>
        <v>Month 4</v>
      </c>
      <c r="F47" s="70" t="str">
        <f t="shared" si="12"/>
        <v>Month 5</v>
      </c>
      <c r="G47" s="70" t="str">
        <f t="shared" si="12"/>
        <v>Month 6</v>
      </c>
      <c r="H47" s="70" t="str">
        <f t="shared" si="12"/>
        <v>Month 7</v>
      </c>
      <c r="I47" s="70" t="str">
        <f t="shared" si="12"/>
        <v>Month 8</v>
      </c>
      <c r="J47" s="70" t="str">
        <f t="shared" si="12"/>
        <v>Month 9</v>
      </c>
      <c r="K47" s="70" t="str">
        <f t="shared" si="12"/>
        <v>Month 10</v>
      </c>
      <c r="L47" s="70" t="str">
        <f t="shared" si="12"/>
        <v>Month 11</v>
      </c>
      <c r="M47" s="70" t="str">
        <f t="shared" si="12"/>
        <v>Month 12</v>
      </c>
      <c r="N47" s="70" t="str">
        <f t="shared" ref="N47:Y47" si="13">B21</f>
        <v>Month 1</v>
      </c>
      <c r="O47" s="70" t="str">
        <f t="shared" si="13"/>
        <v>Month 2</v>
      </c>
      <c r="P47" s="70" t="str">
        <f t="shared" si="13"/>
        <v>Month 3</v>
      </c>
      <c r="Q47" s="70" t="str">
        <f t="shared" si="13"/>
        <v>Month 4</v>
      </c>
      <c r="R47" s="70" t="str">
        <f t="shared" si="13"/>
        <v>Month 5</v>
      </c>
      <c r="S47" s="70" t="str">
        <f t="shared" si="13"/>
        <v>Month 6</v>
      </c>
      <c r="T47" s="70" t="str">
        <f t="shared" si="13"/>
        <v>Month 7</v>
      </c>
      <c r="U47" s="70" t="str">
        <f t="shared" si="13"/>
        <v>Month 8</v>
      </c>
      <c r="V47" s="70" t="str">
        <f t="shared" si="13"/>
        <v>Month 9</v>
      </c>
      <c r="W47" s="70" t="str">
        <f t="shared" si="13"/>
        <v>Month 10</v>
      </c>
      <c r="X47" s="70" t="str">
        <f t="shared" si="13"/>
        <v>Month 11</v>
      </c>
      <c r="Y47" s="70" t="str">
        <f t="shared" si="13"/>
        <v>Month 12</v>
      </c>
      <c r="Z47" s="70" t="str">
        <f>B31</f>
        <v>Month 1</v>
      </c>
      <c r="AA47" s="70" t="str">
        <f>C31</f>
        <v>Month 2</v>
      </c>
      <c r="AB47" s="70" t="str">
        <f>D31</f>
        <v>Month 3</v>
      </c>
      <c r="AC47" s="70" t="str">
        <f>E31</f>
        <v>Month 4</v>
      </c>
      <c r="AD47" s="70" t="str">
        <f t="shared" ref="AD47:AK47" si="14">F31</f>
        <v>Month 5</v>
      </c>
      <c r="AE47" s="70" t="str">
        <f t="shared" si="14"/>
        <v>Month 6</v>
      </c>
      <c r="AF47" s="70" t="str">
        <f t="shared" si="14"/>
        <v>Month 7</v>
      </c>
      <c r="AG47" s="70" t="str">
        <f t="shared" si="14"/>
        <v>Month 8</v>
      </c>
      <c r="AH47" s="70" t="str">
        <f t="shared" si="14"/>
        <v>Month 9</v>
      </c>
      <c r="AI47" s="70" t="str">
        <f t="shared" si="14"/>
        <v>Month 10</v>
      </c>
      <c r="AJ47" s="70" t="str">
        <f t="shared" si="14"/>
        <v>Month 11</v>
      </c>
      <c r="AK47" s="70" t="str">
        <f t="shared" si="14"/>
        <v>Month 12</v>
      </c>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row>
    <row r="48" spans="1:110" x14ac:dyDescent="0.25">
      <c r="A48" s="80" t="s">
        <v>93</v>
      </c>
      <c r="B48" s="14">
        <f t="shared" ref="B48:M48" si="15">B15</f>
        <v>80000</v>
      </c>
      <c r="C48" s="14">
        <f t="shared" si="15"/>
        <v>64000</v>
      </c>
      <c r="D48" s="14">
        <f t="shared" si="15"/>
        <v>48000</v>
      </c>
      <c r="E48" s="14">
        <f t="shared" si="15"/>
        <v>48000</v>
      </c>
      <c r="F48" s="14">
        <f t="shared" si="15"/>
        <v>48000</v>
      </c>
      <c r="G48" s="14">
        <f t="shared" si="15"/>
        <v>48000</v>
      </c>
      <c r="H48" s="14">
        <f t="shared" si="15"/>
        <v>48000</v>
      </c>
      <c r="I48" s="14">
        <f t="shared" si="15"/>
        <v>48000</v>
      </c>
      <c r="J48" s="14">
        <f t="shared" si="15"/>
        <v>48000</v>
      </c>
      <c r="K48" s="14">
        <f t="shared" si="15"/>
        <v>48000</v>
      </c>
      <c r="L48" s="14">
        <f t="shared" si="15"/>
        <v>48000</v>
      </c>
      <c r="M48" s="14">
        <f t="shared" si="15"/>
        <v>48000</v>
      </c>
      <c r="N48" s="14">
        <f t="shared" ref="N48:Y49" si="16">B25</f>
        <v>51750</v>
      </c>
      <c r="O48" s="14">
        <f t="shared" si="16"/>
        <v>51750</v>
      </c>
      <c r="P48" s="14">
        <f t="shared" si="16"/>
        <v>51750</v>
      </c>
      <c r="Q48" s="14">
        <f t="shared" si="16"/>
        <v>55500</v>
      </c>
      <c r="R48" s="14">
        <f t="shared" si="16"/>
        <v>55500</v>
      </c>
      <c r="S48" s="14">
        <f t="shared" si="16"/>
        <v>55500</v>
      </c>
      <c r="T48" s="14">
        <f t="shared" si="16"/>
        <v>59250</v>
      </c>
      <c r="U48" s="14">
        <f t="shared" si="16"/>
        <v>59250</v>
      </c>
      <c r="V48" s="14">
        <f t="shared" si="16"/>
        <v>59250</v>
      </c>
      <c r="W48" s="14">
        <f t="shared" si="16"/>
        <v>63000</v>
      </c>
      <c r="X48" s="14">
        <f t="shared" si="16"/>
        <v>63000</v>
      </c>
      <c r="Y48" s="14">
        <f t="shared" si="16"/>
        <v>63000</v>
      </c>
      <c r="Z48" s="14">
        <f t="shared" ref="Z48:AK49" si="17">B35</f>
        <v>71750</v>
      </c>
      <c r="AA48" s="14">
        <f t="shared" si="17"/>
        <v>71750</v>
      </c>
      <c r="AB48" s="14">
        <f t="shared" si="17"/>
        <v>71750</v>
      </c>
      <c r="AC48" s="14">
        <f t="shared" si="17"/>
        <v>80500</v>
      </c>
      <c r="AD48" s="14">
        <f t="shared" si="17"/>
        <v>80500</v>
      </c>
      <c r="AE48" s="14">
        <f t="shared" si="17"/>
        <v>80500</v>
      </c>
      <c r="AF48" s="14">
        <f t="shared" si="17"/>
        <v>89250</v>
      </c>
      <c r="AG48" s="14">
        <f t="shared" si="17"/>
        <v>89250</v>
      </c>
      <c r="AH48" s="14">
        <f t="shared" si="17"/>
        <v>89250</v>
      </c>
      <c r="AI48" s="14">
        <f t="shared" si="17"/>
        <v>98000</v>
      </c>
      <c r="AJ48" s="14">
        <f t="shared" si="17"/>
        <v>98000</v>
      </c>
      <c r="AK48" s="14">
        <f t="shared" si="17"/>
        <v>98000</v>
      </c>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row>
    <row r="49" spans="1:89" hidden="1" x14ac:dyDescent="0.2">
      <c r="A49" s="81" t="s">
        <v>94</v>
      </c>
      <c r="B49" s="14">
        <f>B16</f>
        <v>1250</v>
      </c>
      <c r="C49" s="14">
        <f t="shared" ref="C49:M49" si="18">C16</f>
        <v>2500</v>
      </c>
      <c r="D49" s="14">
        <f t="shared" si="18"/>
        <v>3750</v>
      </c>
      <c r="E49" s="14">
        <f t="shared" si="18"/>
        <v>5000</v>
      </c>
      <c r="F49" s="14">
        <f t="shared" si="18"/>
        <v>6250</v>
      </c>
      <c r="G49" s="14">
        <f t="shared" si="18"/>
        <v>7500</v>
      </c>
      <c r="H49" s="14">
        <f t="shared" si="18"/>
        <v>8750</v>
      </c>
      <c r="I49" s="14">
        <f t="shared" si="18"/>
        <v>10000</v>
      </c>
      <c r="J49" s="14">
        <f t="shared" si="18"/>
        <v>11250</v>
      </c>
      <c r="K49" s="14">
        <f t="shared" si="18"/>
        <v>12500</v>
      </c>
      <c r="L49" s="14">
        <f t="shared" si="18"/>
        <v>13750</v>
      </c>
      <c r="M49" s="14">
        <f t="shared" si="18"/>
        <v>15000</v>
      </c>
      <c r="N49" s="14">
        <f t="shared" si="16"/>
        <v>2916.6666666666665</v>
      </c>
      <c r="O49" s="14">
        <f t="shared" si="16"/>
        <v>5833.333333333333</v>
      </c>
      <c r="P49" s="14">
        <f t="shared" si="16"/>
        <v>8750</v>
      </c>
      <c r="Q49" s="14">
        <f t="shared" si="16"/>
        <v>11666.666666666666</v>
      </c>
      <c r="R49" s="14">
        <f t="shared" si="16"/>
        <v>14583.333333333332</v>
      </c>
      <c r="S49" s="14">
        <f t="shared" si="16"/>
        <v>17500</v>
      </c>
      <c r="T49" s="14">
        <f t="shared" si="16"/>
        <v>20416.666666666664</v>
      </c>
      <c r="U49" s="14">
        <f t="shared" si="16"/>
        <v>23333.333333333332</v>
      </c>
      <c r="V49" s="14">
        <f t="shared" si="16"/>
        <v>26250</v>
      </c>
      <c r="W49" s="14">
        <f t="shared" si="16"/>
        <v>29166.666666666664</v>
      </c>
      <c r="X49" s="14">
        <f t="shared" si="16"/>
        <v>32083.333333333332</v>
      </c>
      <c r="Y49" s="14">
        <f t="shared" si="16"/>
        <v>35000</v>
      </c>
      <c r="Z49" s="14">
        <f t="shared" si="17"/>
        <v>1000</v>
      </c>
      <c r="AA49" s="14">
        <f t="shared" si="17"/>
        <v>2000</v>
      </c>
      <c r="AB49" s="14">
        <f t="shared" si="17"/>
        <v>3000</v>
      </c>
      <c r="AC49" s="14">
        <f t="shared" si="17"/>
        <v>4000</v>
      </c>
      <c r="AD49" s="14">
        <f t="shared" si="17"/>
        <v>5000</v>
      </c>
      <c r="AE49" s="14">
        <f t="shared" si="17"/>
        <v>6000</v>
      </c>
      <c r="AF49" s="14">
        <f t="shared" si="17"/>
        <v>7000</v>
      </c>
      <c r="AG49" s="14">
        <f t="shared" si="17"/>
        <v>8000</v>
      </c>
      <c r="AH49" s="14">
        <f t="shared" si="17"/>
        <v>9000</v>
      </c>
      <c r="AI49" s="14">
        <f t="shared" si="17"/>
        <v>10000</v>
      </c>
      <c r="AJ49" s="14">
        <f t="shared" si="17"/>
        <v>11000</v>
      </c>
      <c r="AK49" s="14">
        <f t="shared" si="17"/>
        <v>12000</v>
      </c>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row>
    <row r="50" spans="1:89" hidden="1" x14ac:dyDescent="0.2">
      <c r="A50" s="81" t="str">
        <f>'2 Months MMP'!A51</f>
        <v>New Patients from Previous Year not on Multi-Month Prescribing Yet</v>
      </c>
      <c r="B50" s="14" t="str">
        <f>B17</f>
        <v>N/A</v>
      </c>
      <c r="C50" s="14" t="str">
        <f t="shared" ref="C50:M50" si="19">C17</f>
        <v>N/A</v>
      </c>
      <c r="D50" s="14" t="str">
        <f t="shared" si="19"/>
        <v>N/A</v>
      </c>
      <c r="E50" s="14" t="str">
        <f t="shared" si="19"/>
        <v>N/A</v>
      </c>
      <c r="F50" s="14" t="str">
        <f t="shared" si="19"/>
        <v>N/A</v>
      </c>
      <c r="G50" s="14" t="str">
        <f t="shared" si="19"/>
        <v>N/A</v>
      </c>
      <c r="H50" s="14" t="str">
        <f t="shared" si="19"/>
        <v>N/A</v>
      </c>
      <c r="I50" s="14" t="str">
        <f t="shared" si="19"/>
        <v>N/A</v>
      </c>
      <c r="J50" s="14" t="str">
        <f t="shared" si="19"/>
        <v>N/A</v>
      </c>
      <c r="K50" s="14" t="str">
        <f t="shared" si="19"/>
        <v>N/A</v>
      </c>
      <c r="L50" s="14" t="str">
        <f t="shared" si="19"/>
        <v>N/A</v>
      </c>
      <c r="M50" s="14" t="str">
        <f t="shared" si="19"/>
        <v>N/A</v>
      </c>
      <c r="N50" s="14">
        <f t="shared" ref="N50:Y50" si="20">B27</f>
        <v>13750</v>
      </c>
      <c r="O50" s="14">
        <f t="shared" si="20"/>
        <v>12500</v>
      </c>
      <c r="P50" s="14">
        <f t="shared" si="20"/>
        <v>11250</v>
      </c>
      <c r="Q50" s="14">
        <f t="shared" si="20"/>
        <v>10000</v>
      </c>
      <c r="R50" s="14">
        <f t="shared" si="20"/>
        <v>8750</v>
      </c>
      <c r="S50" s="14">
        <f t="shared" si="20"/>
        <v>7500</v>
      </c>
      <c r="T50" s="14">
        <f t="shared" si="20"/>
        <v>6250</v>
      </c>
      <c r="U50" s="14">
        <f t="shared" si="20"/>
        <v>5000</v>
      </c>
      <c r="V50" s="14">
        <f t="shared" si="20"/>
        <v>3750</v>
      </c>
      <c r="W50" s="14">
        <f t="shared" si="20"/>
        <v>2500</v>
      </c>
      <c r="X50" s="14">
        <f t="shared" si="20"/>
        <v>1250</v>
      </c>
      <c r="Y50" s="14">
        <f t="shared" si="20"/>
        <v>0</v>
      </c>
      <c r="Z50" s="14">
        <f t="shared" ref="Z50:AK50" si="21">B37</f>
        <v>32083.333333333332</v>
      </c>
      <c r="AA50" s="14">
        <f t="shared" si="21"/>
        <v>29166.666666666668</v>
      </c>
      <c r="AB50" s="14">
        <f t="shared" si="21"/>
        <v>26250</v>
      </c>
      <c r="AC50" s="14">
        <f t="shared" si="21"/>
        <v>23333.333333333336</v>
      </c>
      <c r="AD50" s="14">
        <f t="shared" si="21"/>
        <v>20416.666666666668</v>
      </c>
      <c r="AE50" s="14">
        <f t="shared" si="21"/>
        <v>17500</v>
      </c>
      <c r="AF50" s="14">
        <f t="shared" si="21"/>
        <v>14583.333333333336</v>
      </c>
      <c r="AG50" s="14">
        <f t="shared" si="21"/>
        <v>11666.666666666668</v>
      </c>
      <c r="AH50" s="14">
        <f t="shared" si="21"/>
        <v>8750</v>
      </c>
      <c r="AI50" s="14">
        <f t="shared" si="21"/>
        <v>5833.3333333333358</v>
      </c>
      <c r="AJ50" s="14">
        <f t="shared" si="21"/>
        <v>2916.6666666666679</v>
      </c>
      <c r="AK50" s="14">
        <f t="shared" si="21"/>
        <v>0</v>
      </c>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row>
    <row r="51" spans="1:89" ht="30" x14ac:dyDescent="0.25">
      <c r="A51" s="81" t="s">
        <v>100</v>
      </c>
      <c r="B51" s="14">
        <f>SUM(B49:B50)</f>
        <v>1250</v>
      </c>
      <c r="C51" s="14">
        <f t="shared" ref="C51:AK51" si="22">SUM(C49:C50)</f>
        <v>2500</v>
      </c>
      <c r="D51" s="14">
        <f t="shared" si="22"/>
        <v>3750</v>
      </c>
      <c r="E51" s="14">
        <f t="shared" si="22"/>
        <v>5000</v>
      </c>
      <c r="F51" s="14">
        <f t="shared" si="22"/>
        <v>6250</v>
      </c>
      <c r="G51" s="14">
        <f t="shared" si="22"/>
        <v>7500</v>
      </c>
      <c r="H51" s="14">
        <f t="shared" si="22"/>
        <v>8750</v>
      </c>
      <c r="I51" s="14">
        <f t="shared" si="22"/>
        <v>10000</v>
      </c>
      <c r="J51" s="14">
        <f t="shared" si="22"/>
        <v>11250</v>
      </c>
      <c r="K51" s="14">
        <f t="shared" si="22"/>
        <v>12500</v>
      </c>
      <c r="L51" s="14">
        <f t="shared" si="22"/>
        <v>13750</v>
      </c>
      <c r="M51" s="14">
        <f t="shared" si="22"/>
        <v>15000</v>
      </c>
      <c r="N51" s="14">
        <f t="shared" si="22"/>
        <v>16666.666666666668</v>
      </c>
      <c r="O51" s="14">
        <f t="shared" si="22"/>
        <v>18333.333333333332</v>
      </c>
      <c r="P51" s="14">
        <f t="shared" si="22"/>
        <v>20000</v>
      </c>
      <c r="Q51" s="14">
        <f t="shared" si="22"/>
        <v>21666.666666666664</v>
      </c>
      <c r="R51" s="14">
        <f t="shared" si="22"/>
        <v>23333.333333333332</v>
      </c>
      <c r="S51" s="14">
        <f t="shared" si="22"/>
        <v>25000</v>
      </c>
      <c r="T51" s="14">
        <f t="shared" si="22"/>
        <v>26666.666666666664</v>
      </c>
      <c r="U51" s="14">
        <f t="shared" si="22"/>
        <v>28333.333333333332</v>
      </c>
      <c r="V51" s="14">
        <f t="shared" si="22"/>
        <v>30000</v>
      </c>
      <c r="W51" s="14">
        <f t="shared" si="22"/>
        <v>31666.666666666664</v>
      </c>
      <c r="X51" s="14">
        <f t="shared" si="22"/>
        <v>33333.333333333328</v>
      </c>
      <c r="Y51" s="14">
        <f t="shared" si="22"/>
        <v>35000</v>
      </c>
      <c r="Z51" s="14">
        <f t="shared" si="22"/>
        <v>33083.333333333328</v>
      </c>
      <c r="AA51" s="14">
        <f t="shared" si="22"/>
        <v>31166.666666666668</v>
      </c>
      <c r="AB51" s="14">
        <f t="shared" si="22"/>
        <v>29250</v>
      </c>
      <c r="AC51" s="14">
        <f t="shared" si="22"/>
        <v>27333.333333333336</v>
      </c>
      <c r="AD51" s="14">
        <f t="shared" si="22"/>
        <v>25416.666666666668</v>
      </c>
      <c r="AE51" s="14">
        <f t="shared" si="22"/>
        <v>23500</v>
      </c>
      <c r="AF51" s="14">
        <f t="shared" si="22"/>
        <v>21583.333333333336</v>
      </c>
      <c r="AG51" s="14">
        <f t="shared" si="22"/>
        <v>19666.666666666668</v>
      </c>
      <c r="AH51" s="14">
        <f t="shared" si="22"/>
        <v>17750</v>
      </c>
      <c r="AI51" s="14">
        <f t="shared" si="22"/>
        <v>15833.333333333336</v>
      </c>
      <c r="AJ51" s="14">
        <f t="shared" si="22"/>
        <v>13916.666666666668</v>
      </c>
      <c r="AK51" s="14">
        <f t="shared" si="22"/>
        <v>12000</v>
      </c>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row>
    <row r="52" spans="1:89" x14ac:dyDescent="0.25">
      <c r="A52" s="82" t="str">
        <f>'2 Months MMP'!A53</f>
        <v>Grand Total (Multi-Month and Treat All)</v>
      </c>
      <c r="B52" s="14">
        <f>B18</f>
        <v>81250</v>
      </c>
      <c r="C52" s="14">
        <f t="shared" ref="C52:M52" si="23">C18</f>
        <v>66500</v>
      </c>
      <c r="D52" s="14">
        <f t="shared" si="23"/>
        <v>51750</v>
      </c>
      <c r="E52" s="14">
        <f t="shared" si="23"/>
        <v>53000</v>
      </c>
      <c r="F52" s="14">
        <f t="shared" si="23"/>
        <v>54250</v>
      </c>
      <c r="G52" s="14">
        <f t="shared" si="23"/>
        <v>55500</v>
      </c>
      <c r="H52" s="14">
        <f t="shared" si="23"/>
        <v>56750</v>
      </c>
      <c r="I52" s="14">
        <f t="shared" si="23"/>
        <v>58000</v>
      </c>
      <c r="J52" s="14">
        <f t="shared" si="23"/>
        <v>59250</v>
      </c>
      <c r="K52" s="14">
        <f t="shared" si="23"/>
        <v>60500</v>
      </c>
      <c r="L52" s="14">
        <f t="shared" si="23"/>
        <v>61750</v>
      </c>
      <c r="M52" s="14">
        <f t="shared" si="23"/>
        <v>63000</v>
      </c>
      <c r="N52" s="14">
        <f t="shared" ref="N52:Y52" si="24">B28</f>
        <v>68416.666666666657</v>
      </c>
      <c r="O52" s="14">
        <f t="shared" si="24"/>
        <v>70083.333333333343</v>
      </c>
      <c r="P52" s="14">
        <f t="shared" si="24"/>
        <v>71750</v>
      </c>
      <c r="Q52" s="14">
        <f t="shared" si="24"/>
        <v>77166.666666666672</v>
      </c>
      <c r="R52" s="14">
        <f t="shared" si="24"/>
        <v>78833.333333333328</v>
      </c>
      <c r="S52" s="14">
        <f t="shared" si="24"/>
        <v>80500</v>
      </c>
      <c r="T52" s="14">
        <f t="shared" si="24"/>
        <v>85916.666666666657</v>
      </c>
      <c r="U52" s="14">
        <f t="shared" si="24"/>
        <v>87583.333333333328</v>
      </c>
      <c r="V52" s="14">
        <f t="shared" si="24"/>
        <v>89250</v>
      </c>
      <c r="W52" s="14">
        <f t="shared" si="24"/>
        <v>94666.666666666657</v>
      </c>
      <c r="X52" s="14">
        <f t="shared" si="24"/>
        <v>96333.333333333328</v>
      </c>
      <c r="Y52" s="14">
        <f t="shared" si="24"/>
        <v>98000</v>
      </c>
      <c r="Z52" s="14">
        <f t="shared" ref="Z52:AK52" si="25">B38</f>
        <v>104833.33333333333</v>
      </c>
      <c r="AA52" s="14">
        <f t="shared" si="25"/>
        <v>102916.66666666667</v>
      </c>
      <c r="AB52" s="14">
        <f t="shared" si="25"/>
        <v>101000</v>
      </c>
      <c r="AC52" s="14">
        <f t="shared" si="25"/>
        <v>107833.33333333334</v>
      </c>
      <c r="AD52" s="14">
        <f t="shared" si="25"/>
        <v>105916.66666666667</v>
      </c>
      <c r="AE52" s="14">
        <f t="shared" si="25"/>
        <v>104000</v>
      </c>
      <c r="AF52" s="14">
        <f t="shared" si="25"/>
        <v>110833.33333333334</v>
      </c>
      <c r="AG52" s="14">
        <f t="shared" si="25"/>
        <v>108916.66666666667</v>
      </c>
      <c r="AH52" s="14">
        <f t="shared" si="25"/>
        <v>107000</v>
      </c>
      <c r="AI52" s="14">
        <f t="shared" si="25"/>
        <v>113833.33333333334</v>
      </c>
      <c r="AJ52" s="14">
        <f t="shared" si="25"/>
        <v>111916.66666666667</v>
      </c>
      <c r="AK52" s="14">
        <f t="shared" si="25"/>
        <v>110000</v>
      </c>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row>
    <row r="53" spans="1:89" x14ac:dyDescent="0.25">
      <c r="A53" s="162"/>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row>
    <row r="54" spans="1:89" x14ac:dyDescent="0.25">
      <c r="A54" s="162"/>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row>
    <row r="55" spans="1:89" x14ac:dyDescent="0.25">
      <c r="A55" s="162"/>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row>
    <row r="56" spans="1:89" x14ac:dyDescent="0.25">
      <c r="A56" s="162"/>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row>
    <row r="57" spans="1:89" x14ac:dyDescent="0.25">
      <c r="A57" s="162"/>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row>
    <row r="58" spans="1:89" x14ac:dyDescent="0.25">
      <c r="A58" s="162"/>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row>
    <row r="59" spans="1:89" x14ac:dyDescent="0.25">
      <c r="A59" s="162"/>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row>
    <row r="60" spans="1:89" x14ac:dyDescent="0.25">
      <c r="A60" s="162"/>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row>
    <row r="61" spans="1:89" x14ac:dyDescent="0.25">
      <c r="A61" s="162"/>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row>
    <row r="62" spans="1:89" x14ac:dyDescent="0.25">
      <c r="A62" s="162"/>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row>
    <row r="63" spans="1:89" x14ac:dyDescent="0.25">
      <c r="A63" s="162"/>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row>
    <row r="64" spans="1:89" x14ac:dyDescent="0.25">
      <c r="A64" s="162"/>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row>
    <row r="65" spans="1:89" x14ac:dyDescent="0.25">
      <c r="A65" s="162"/>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row>
    <row r="66" spans="1:89" x14ac:dyDescent="0.25">
      <c r="A66" s="162"/>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row>
    <row r="67" spans="1:89" x14ac:dyDescent="0.25">
      <c r="A67" s="162"/>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row>
    <row r="68" spans="1:89" x14ac:dyDescent="0.25">
      <c r="A68" s="162"/>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row>
    <row r="69" spans="1:89" x14ac:dyDescent="0.25">
      <c r="A69" s="162"/>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row>
    <row r="70" spans="1:89" x14ac:dyDescent="0.25">
      <c r="A70" s="162"/>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row>
    <row r="71" spans="1:89" x14ac:dyDescent="0.25">
      <c r="A71" s="162"/>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row>
    <row r="72" spans="1:89" x14ac:dyDescent="0.25">
      <c r="A72" s="162"/>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row>
    <row r="73" spans="1:89" x14ac:dyDescent="0.25">
      <c r="A73" s="162"/>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row>
    <row r="74" spans="1:89" x14ac:dyDescent="0.25">
      <c r="A74" s="162"/>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row>
    <row r="75" spans="1:89" x14ac:dyDescent="0.25">
      <c r="A75" s="162"/>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row>
    <row r="76" spans="1:89" x14ac:dyDescent="0.25">
      <c r="A76" s="162"/>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row>
    <row r="77" spans="1:89" x14ac:dyDescent="0.25">
      <c r="A77" s="162"/>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row>
    <row r="78" spans="1:89" x14ac:dyDescent="0.25">
      <c r="A78" s="162"/>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row>
    <row r="79" spans="1:89" x14ac:dyDescent="0.25">
      <c r="A79" s="162"/>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row>
    <row r="80" spans="1:89" x14ac:dyDescent="0.25">
      <c r="A80" s="162"/>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row>
    <row r="81" spans="1:89" x14ac:dyDescent="0.25">
      <c r="A81" s="162"/>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row>
    <row r="82" spans="1:89" x14ac:dyDescent="0.25">
      <c r="A82" s="162"/>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row>
    <row r="83" spans="1:89" x14ac:dyDescent="0.25">
      <c r="A83" s="162"/>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row>
    <row r="84" spans="1:89" x14ac:dyDescent="0.25">
      <c r="A84" s="162"/>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row>
    <row r="85" spans="1:89" x14ac:dyDescent="0.25">
      <c r="A85" s="162"/>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row>
    <row r="86" spans="1:89" x14ac:dyDescent="0.25">
      <c r="A86" s="162"/>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row>
    <row r="87" spans="1:89" x14ac:dyDescent="0.25">
      <c r="A87" s="162"/>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row>
    <row r="88" spans="1:89" x14ac:dyDescent="0.25">
      <c r="A88" s="162"/>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row>
    <row r="89" spans="1:89" x14ac:dyDescent="0.25">
      <c r="A89" s="162"/>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row>
    <row r="90" spans="1:89" x14ac:dyDescent="0.25">
      <c r="A90" s="162"/>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row>
    <row r="91" spans="1:89" x14ac:dyDescent="0.25">
      <c r="A91" s="162"/>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row>
    <row r="92" spans="1:89" x14ac:dyDescent="0.25">
      <c r="A92" s="162"/>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row>
    <row r="93" spans="1:89" x14ac:dyDescent="0.25">
      <c r="A93" s="162"/>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row>
    <row r="94" spans="1:89" x14ac:dyDescent="0.25">
      <c r="A94" s="162"/>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row>
    <row r="95" spans="1:89" x14ac:dyDescent="0.25">
      <c r="A95" s="162"/>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row>
    <row r="96" spans="1:89" x14ac:dyDescent="0.25">
      <c r="A96" s="162"/>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row>
    <row r="97" spans="1:85" x14ac:dyDescent="0.25">
      <c r="A97" s="162"/>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row>
    <row r="98" spans="1:85" x14ac:dyDescent="0.25">
      <c r="A98" s="162"/>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row>
    <row r="99" spans="1:85" x14ac:dyDescent="0.25">
      <c r="A99" s="162"/>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row>
    <row r="100" spans="1:85" x14ac:dyDescent="0.25">
      <c r="A100" s="162"/>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row>
    <row r="101" spans="1:85" x14ac:dyDescent="0.25">
      <c r="A101" s="162"/>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row>
    <row r="102" spans="1:85" x14ac:dyDescent="0.25">
      <c r="A102" s="162"/>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row>
    <row r="103" spans="1:85" x14ac:dyDescent="0.25">
      <c r="A103" s="162"/>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row>
    <row r="104" spans="1:85" x14ac:dyDescent="0.25">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row>
    <row r="105" spans="1:85" x14ac:dyDescent="0.25">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row>
    <row r="106" spans="1:85" x14ac:dyDescent="0.25">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row>
    <row r="107" spans="1:85" x14ac:dyDescent="0.25">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row>
  </sheetData>
  <sheetProtection sheet="1" objects="1" scenarios="1"/>
  <mergeCells count="24">
    <mergeCell ref="Z46:AK46"/>
    <mergeCell ref="B46:M46"/>
    <mergeCell ref="N46:Y46"/>
    <mergeCell ref="A6:E6"/>
    <mergeCell ref="A9:R9"/>
    <mergeCell ref="A10:R10"/>
    <mergeCell ref="A19:R19"/>
    <mergeCell ref="A29:R29"/>
    <mergeCell ref="A30:R30"/>
    <mergeCell ref="A45:R45"/>
    <mergeCell ref="A39:R44"/>
    <mergeCell ref="A20:R20"/>
    <mergeCell ref="O31:O34"/>
    <mergeCell ref="P31:P34"/>
    <mergeCell ref="Q31:Q35"/>
    <mergeCell ref="R31:R37"/>
    <mergeCell ref="O11:O14"/>
    <mergeCell ref="P11:P14"/>
    <mergeCell ref="Q11:Q15"/>
    <mergeCell ref="R11:R17"/>
    <mergeCell ref="R21:R27"/>
    <mergeCell ref="Q21:Q25"/>
    <mergeCell ref="P21:P24"/>
    <mergeCell ref="O21:O2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58"/>
  <sheetViews>
    <sheetView topLeftCell="M25" zoomScale="80" zoomScaleNormal="80" zoomScalePageLayoutView="80" workbookViewId="0">
      <selection activeCell="AY7" sqref="AY7"/>
    </sheetView>
  </sheetViews>
  <sheetFormatPr defaultColWidth="8.85546875" defaultRowHeight="15" x14ac:dyDescent="0.25"/>
  <cols>
    <col min="1" max="1" width="80.140625" bestFit="1" customWidth="1"/>
    <col min="2" max="2" width="42.140625" bestFit="1" customWidth="1"/>
    <col min="3" max="3" width="36.7109375" bestFit="1" customWidth="1"/>
    <col min="4" max="4" width="17.85546875" bestFit="1" customWidth="1"/>
    <col min="5" max="5" width="42.140625" bestFit="1" customWidth="1"/>
    <col min="6" max="13" width="17.85546875" bestFit="1" customWidth="1"/>
    <col min="14" max="14" width="15" bestFit="1" customWidth="1"/>
    <col min="15" max="15" width="22.42578125" bestFit="1" customWidth="1"/>
    <col min="16" max="16" width="32.42578125" bestFit="1" customWidth="1"/>
    <col min="17" max="17" width="31.28515625" bestFit="1" customWidth="1"/>
    <col min="18" max="18" width="32.42578125" bestFit="1" customWidth="1"/>
    <col min="19" max="37" width="10.140625" bestFit="1" customWidth="1"/>
  </cols>
  <sheetData>
    <row r="1" spans="1:85" s="58" customFormat="1" ht="126" customHeight="1" x14ac:dyDescent="0.2">
      <c r="A1" s="128"/>
      <c r="B1" s="129"/>
      <c r="C1" s="129"/>
      <c r="D1" s="129"/>
      <c r="E1" s="129" t="s">
        <v>38</v>
      </c>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row>
    <row r="2" spans="1:85" ht="31.5" customHeight="1" x14ac:dyDescent="0.2">
      <c r="A2" s="18"/>
      <c r="B2" s="24" t="s">
        <v>19</v>
      </c>
      <c r="C2" s="24" t="s">
        <v>20</v>
      </c>
      <c r="D2" s="24" t="s">
        <v>21</v>
      </c>
      <c r="E2" s="24" t="s">
        <v>6</v>
      </c>
      <c r="F2" s="19"/>
      <c r="G2" s="36"/>
      <c r="H2" s="36"/>
      <c r="I2" s="37"/>
      <c r="J2" s="37"/>
      <c r="K2" s="37"/>
      <c r="L2" s="37"/>
      <c r="M2" s="37"/>
      <c r="N2" s="20"/>
      <c r="O2" s="38"/>
      <c r="P2" s="39"/>
      <c r="Q2" s="40"/>
      <c r="R2" s="40"/>
    </row>
    <row r="3" spans="1:85" ht="111" customHeight="1" x14ac:dyDescent="0.2">
      <c r="A3" s="26" t="s">
        <v>5</v>
      </c>
      <c r="B3" s="45">
        <f>'Start- Inputs and Assumptions'!B9</f>
        <v>48000</v>
      </c>
      <c r="C3" s="45">
        <f>'Start- Inputs and Assumptions'!C9</f>
        <v>63000</v>
      </c>
      <c r="D3" s="45">
        <f>'Start- Inputs and Assumptions'!D9</f>
        <v>98000</v>
      </c>
      <c r="E3" s="27" t="str">
        <f>'Start- Inputs and Assumptions'!E9</f>
        <v>Assumes all new patients in the previous year, become stable patients in year 2 and year 3</v>
      </c>
      <c r="F3" s="31"/>
      <c r="G3" s="23"/>
      <c r="H3" s="23"/>
      <c r="I3" s="23"/>
      <c r="J3" s="23"/>
      <c r="K3" s="23"/>
      <c r="L3" s="23"/>
      <c r="M3" s="23"/>
      <c r="N3" s="23"/>
      <c r="O3" s="30"/>
      <c r="P3" s="30"/>
      <c r="Q3" s="30"/>
      <c r="R3" s="30"/>
    </row>
    <row r="4" spans="1:85" ht="49.5" customHeight="1" x14ac:dyDescent="0.2">
      <c r="A4" s="26" t="s">
        <v>25</v>
      </c>
      <c r="B4" s="45">
        <f>'Start- Inputs and Assumptions'!B10</f>
        <v>15000</v>
      </c>
      <c r="C4" s="45">
        <f>'Start- Inputs and Assumptions'!C10</f>
        <v>35000</v>
      </c>
      <c r="D4" s="45">
        <f>'Start- Inputs and Assumptions'!D10</f>
        <v>12000</v>
      </c>
      <c r="E4" s="27" t="str">
        <f>'Start- Inputs and Assumptions'!E10</f>
        <v>All new patients predicted to be identified as positive in the next year, and will be enrolled on to ART</v>
      </c>
      <c r="F4" s="17"/>
      <c r="G4" s="17"/>
      <c r="H4" s="17"/>
      <c r="I4" s="17"/>
      <c r="J4" s="17"/>
      <c r="K4" s="17"/>
      <c r="L4" s="17"/>
      <c r="M4" s="17"/>
      <c r="N4" s="17"/>
    </row>
    <row r="5" spans="1:85" ht="36.75" customHeight="1" x14ac:dyDescent="0.2">
      <c r="A5" s="50" t="s">
        <v>40</v>
      </c>
      <c r="B5" s="43">
        <f>'Start- Inputs and Assumptions'!B11</f>
        <v>1250</v>
      </c>
      <c r="C5" s="43">
        <f>'Start- Inputs and Assumptions'!C11</f>
        <v>2916.6666666666665</v>
      </c>
      <c r="D5" s="43">
        <f>'Start- Inputs and Assumptions'!D11</f>
        <v>1000</v>
      </c>
      <c r="E5" s="27" t="str">
        <f>'Start- Inputs and Assumptions'!E11</f>
        <v>Total Number of New Patients Divided by 12</v>
      </c>
      <c r="F5" s="17"/>
      <c r="G5" s="17"/>
      <c r="H5" s="17"/>
      <c r="I5" s="17"/>
      <c r="J5" s="17"/>
      <c r="K5" s="17"/>
      <c r="L5" s="17"/>
      <c r="M5" s="17"/>
      <c r="N5" s="17"/>
    </row>
    <row r="6" spans="1:85" s="1" customFormat="1" x14ac:dyDescent="0.2">
      <c r="A6" s="216"/>
      <c r="B6" s="217"/>
      <c r="C6" s="217"/>
      <c r="D6" s="217"/>
      <c r="E6" s="238"/>
      <c r="F6" s="17"/>
      <c r="G6" s="17"/>
      <c r="H6" s="17"/>
      <c r="I6" s="17"/>
      <c r="J6" s="17"/>
      <c r="K6" s="17"/>
      <c r="L6" s="17"/>
      <c r="M6" s="17"/>
      <c r="N6" s="17"/>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row>
    <row r="7" spans="1:85" s="1" customFormat="1" x14ac:dyDescent="0.2">
      <c r="B7" s="3" t="s">
        <v>66</v>
      </c>
      <c r="C7" s="25" t="s">
        <v>6</v>
      </c>
      <c r="D7" s="17"/>
      <c r="E7" s="17"/>
      <c r="F7" s="17"/>
      <c r="G7" s="17"/>
      <c r="H7" s="17"/>
      <c r="I7" s="17"/>
      <c r="J7" s="17"/>
      <c r="K7" s="17"/>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row>
    <row r="8" spans="1:85" s="1" customFormat="1" ht="93" customHeight="1" x14ac:dyDescent="0.2">
      <c r="A8" s="69" t="s">
        <v>0</v>
      </c>
      <c r="B8" s="120">
        <f>$B$3/4</f>
        <v>12000</v>
      </c>
      <c r="C8" s="51" t="s">
        <v>33</v>
      </c>
      <c r="D8" s="17"/>
      <c r="E8" s="17"/>
      <c r="F8" s="17"/>
      <c r="G8" s="17"/>
      <c r="H8" s="17"/>
      <c r="I8" s="17"/>
      <c r="J8" s="17"/>
      <c r="K8" s="17"/>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row>
    <row r="9" spans="1:85" s="1" customFormat="1" x14ac:dyDescent="0.2">
      <c r="A9" s="215"/>
      <c r="B9" s="215"/>
      <c r="C9" s="215"/>
      <c r="D9" s="215"/>
      <c r="E9" s="215"/>
      <c r="F9" s="215"/>
      <c r="G9" s="215"/>
      <c r="H9" s="215"/>
      <c r="I9" s="215"/>
      <c r="J9" s="215"/>
      <c r="K9" s="215"/>
      <c r="L9" s="215"/>
      <c r="M9" s="215"/>
      <c r="N9" s="215"/>
      <c r="O9" s="215"/>
      <c r="P9" s="215"/>
      <c r="Q9" s="215"/>
      <c r="R9" s="215"/>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row>
    <row r="10" spans="1:85" s="1" customFormat="1" ht="15.95" thickBot="1" x14ac:dyDescent="0.25">
      <c r="A10" s="239" t="s">
        <v>67</v>
      </c>
      <c r="B10" s="240"/>
      <c r="C10" s="240"/>
      <c r="D10" s="240"/>
      <c r="E10" s="240"/>
      <c r="F10" s="241"/>
      <c r="G10" s="241"/>
      <c r="H10" s="241"/>
      <c r="I10" s="241"/>
      <c r="J10" s="241"/>
      <c r="K10" s="241"/>
      <c r="L10" s="241"/>
      <c r="M10" s="241"/>
      <c r="N10" s="241"/>
      <c r="O10" s="241"/>
      <c r="P10" s="241"/>
      <c r="Q10" s="241"/>
      <c r="R10" s="242"/>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row>
    <row r="11" spans="1:85" s="1" customFormat="1" ht="145.5" customHeight="1" x14ac:dyDescent="0.25">
      <c r="A11" s="158"/>
      <c r="B11" s="159" t="s">
        <v>7</v>
      </c>
      <c r="C11" s="148" t="s">
        <v>8</v>
      </c>
      <c r="D11" s="148" t="s">
        <v>9</v>
      </c>
      <c r="E11" s="149" t="s">
        <v>10</v>
      </c>
      <c r="F11" s="150" t="s">
        <v>11</v>
      </c>
      <c r="G11" s="70" t="s">
        <v>12</v>
      </c>
      <c r="H11" s="70" t="s">
        <v>13</v>
      </c>
      <c r="I11" s="70" t="s">
        <v>14</v>
      </c>
      <c r="J11" s="70" t="s">
        <v>15</v>
      </c>
      <c r="K11" s="70" t="s">
        <v>16</v>
      </c>
      <c r="L11" s="70" t="s">
        <v>17</v>
      </c>
      <c r="M11" s="70" t="s">
        <v>18</v>
      </c>
      <c r="N11" s="71" t="s">
        <v>1</v>
      </c>
      <c r="O11" s="229" t="s">
        <v>74</v>
      </c>
      <c r="P11" s="229" t="s">
        <v>68</v>
      </c>
      <c r="Q11" s="232" t="s">
        <v>58</v>
      </c>
      <c r="R11" s="235" t="s">
        <v>75</v>
      </c>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row>
    <row r="12" spans="1:85" s="1" customFormat="1" x14ac:dyDescent="0.25">
      <c r="A12" s="138" t="s">
        <v>2</v>
      </c>
      <c r="B12" s="152">
        <f>$B$8*4</f>
        <v>48000</v>
      </c>
      <c r="C12" s="15"/>
      <c r="D12" s="15"/>
      <c r="E12" s="165"/>
      <c r="F12" s="164">
        <f>$B$8*4</f>
        <v>48000</v>
      </c>
      <c r="G12" s="5"/>
      <c r="H12" s="5"/>
      <c r="I12" s="5"/>
      <c r="J12" s="15">
        <f>$B$8*4</f>
        <v>48000</v>
      </c>
      <c r="K12" s="5"/>
      <c r="L12" s="5"/>
      <c r="M12" s="5"/>
      <c r="N12" s="6">
        <f t="shared" ref="N12:N18" si="0">SUM(B12:M12)</f>
        <v>144000</v>
      </c>
      <c r="O12" s="230"/>
      <c r="P12" s="230"/>
      <c r="Q12" s="233"/>
      <c r="R12" s="236"/>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row>
    <row r="13" spans="1:85" s="1" customFormat="1" x14ac:dyDescent="0.25">
      <c r="A13" s="138" t="s">
        <v>3</v>
      </c>
      <c r="B13" s="152">
        <f>$B$8</f>
        <v>12000</v>
      </c>
      <c r="C13" s="15">
        <f>$B$8*4</f>
        <v>48000</v>
      </c>
      <c r="D13" s="16"/>
      <c r="E13" s="167"/>
      <c r="F13" s="166"/>
      <c r="G13" s="15">
        <f>$B$8*4</f>
        <v>48000</v>
      </c>
      <c r="H13" s="8"/>
      <c r="I13" s="8"/>
      <c r="J13" s="8"/>
      <c r="K13" s="15">
        <f>$B$8*4</f>
        <v>48000</v>
      </c>
      <c r="L13" s="8"/>
      <c r="M13" s="8"/>
      <c r="N13" s="6">
        <f t="shared" si="0"/>
        <v>156000</v>
      </c>
      <c r="O13" s="230"/>
      <c r="P13" s="230"/>
      <c r="Q13" s="233"/>
      <c r="R13" s="236"/>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row>
    <row r="14" spans="1:85" s="1" customFormat="1" x14ac:dyDescent="0.25">
      <c r="A14" s="138" t="s">
        <v>4</v>
      </c>
      <c r="B14" s="152">
        <f>$B$8</f>
        <v>12000</v>
      </c>
      <c r="C14" s="15">
        <f>$B$8</f>
        <v>12000</v>
      </c>
      <c r="D14" s="15">
        <f>$B$8*4</f>
        <v>48000</v>
      </c>
      <c r="E14" s="167"/>
      <c r="F14" s="166"/>
      <c r="G14" s="8"/>
      <c r="H14" s="15">
        <f>$B$8*4</f>
        <v>48000</v>
      </c>
      <c r="I14" s="8"/>
      <c r="J14" s="8"/>
      <c r="K14" s="8"/>
      <c r="L14" s="15">
        <f>$B$8*4</f>
        <v>48000</v>
      </c>
      <c r="M14" s="8"/>
      <c r="N14" s="6">
        <f t="shared" si="0"/>
        <v>168000</v>
      </c>
      <c r="O14" s="230"/>
      <c r="P14" s="230"/>
      <c r="Q14" s="233"/>
      <c r="R14" s="236"/>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row>
    <row r="15" spans="1:85" s="1" customFormat="1" ht="15.75" thickBot="1" x14ac:dyDescent="0.3">
      <c r="A15" s="138" t="s">
        <v>22</v>
      </c>
      <c r="B15" s="170">
        <f>$B$8</f>
        <v>12000</v>
      </c>
      <c r="C15" s="156">
        <f>$B$8</f>
        <v>12000</v>
      </c>
      <c r="D15" s="156">
        <f>$B$8</f>
        <v>12000</v>
      </c>
      <c r="E15" s="169">
        <f>$B$8*4</f>
        <v>48000</v>
      </c>
      <c r="F15" s="168"/>
      <c r="G15" s="8"/>
      <c r="H15" s="8"/>
      <c r="I15" s="15">
        <f>$B$8*4</f>
        <v>48000</v>
      </c>
      <c r="J15" s="8"/>
      <c r="K15" s="8"/>
      <c r="L15" s="8"/>
      <c r="M15" s="15">
        <f>$B$8*4</f>
        <v>48000</v>
      </c>
      <c r="N15" s="6">
        <f t="shared" si="0"/>
        <v>180000</v>
      </c>
      <c r="O15" s="231"/>
      <c r="P15" s="231"/>
      <c r="Q15" s="233"/>
      <c r="R15" s="236"/>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row>
    <row r="16" spans="1:85" s="1" customFormat="1" ht="45" x14ac:dyDescent="0.25">
      <c r="A16" s="80" t="s">
        <v>71</v>
      </c>
      <c r="B16" s="155">
        <f>SUM(B12:B15)</f>
        <v>84000</v>
      </c>
      <c r="C16" s="155">
        <f t="shared" ref="C16:M16" si="1">SUM(C12:C15)</f>
        <v>72000</v>
      </c>
      <c r="D16" s="155">
        <f t="shared" si="1"/>
        <v>60000</v>
      </c>
      <c r="E16" s="155">
        <f t="shared" si="1"/>
        <v>48000</v>
      </c>
      <c r="F16" s="72">
        <f t="shared" si="1"/>
        <v>48000</v>
      </c>
      <c r="G16" s="72">
        <f t="shared" si="1"/>
        <v>48000</v>
      </c>
      <c r="H16" s="72">
        <f t="shared" si="1"/>
        <v>48000</v>
      </c>
      <c r="I16" s="72">
        <f t="shared" si="1"/>
        <v>48000</v>
      </c>
      <c r="J16" s="72">
        <f t="shared" si="1"/>
        <v>48000</v>
      </c>
      <c r="K16" s="72">
        <f t="shared" si="1"/>
        <v>48000</v>
      </c>
      <c r="L16" s="72">
        <f t="shared" si="1"/>
        <v>48000</v>
      </c>
      <c r="M16" s="72">
        <f t="shared" si="1"/>
        <v>48000</v>
      </c>
      <c r="N16" s="6">
        <f t="shared" si="0"/>
        <v>648000</v>
      </c>
      <c r="O16" s="74">
        <f>SUM(N16-($B$3*12))</f>
        <v>72000</v>
      </c>
      <c r="P16" s="75">
        <f>O16/B12</f>
        <v>1.5</v>
      </c>
      <c r="Q16" s="234"/>
      <c r="R16" s="236"/>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row>
    <row r="17" spans="1:85" s="1" customFormat="1" x14ac:dyDescent="0.25">
      <c r="A17" s="81" t="s">
        <v>59</v>
      </c>
      <c r="B17" s="77">
        <f>$B$5</f>
        <v>1250</v>
      </c>
      <c r="C17" s="78">
        <f>$B$5*2</f>
        <v>2500</v>
      </c>
      <c r="D17" s="78">
        <f>$B$5*3</f>
        <v>3750</v>
      </c>
      <c r="E17" s="78">
        <f>$B$5*4</f>
        <v>5000</v>
      </c>
      <c r="F17" s="78">
        <f>$B$5*5</f>
        <v>6250</v>
      </c>
      <c r="G17" s="78">
        <f>$B$5*6</f>
        <v>7500</v>
      </c>
      <c r="H17" s="78">
        <f>$B$5*7</f>
        <v>8750</v>
      </c>
      <c r="I17" s="78">
        <f>$B$5*8</f>
        <v>10000</v>
      </c>
      <c r="J17" s="78">
        <f>$B$5*9</f>
        <v>11250</v>
      </c>
      <c r="K17" s="78">
        <f>$B$5*10</f>
        <v>12500</v>
      </c>
      <c r="L17" s="78">
        <f>$B$5*11</f>
        <v>13750</v>
      </c>
      <c r="M17" s="78">
        <f>$B$5*12</f>
        <v>15000</v>
      </c>
      <c r="N17" s="34">
        <f t="shared" si="0"/>
        <v>97500</v>
      </c>
      <c r="O17" s="9"/>
      <c r="P17" s="10"/>
      <c r="Q17" s="9">
        <f>N17</f>
        <v>97500</v>
      </c>
      <c r="R17" s="236"/>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row>
    <row r="18" spans="1:85" s="1" customFormat="1" x14ac:dyDescent="0.25">
      <c r="A18" s="81" t="s">
        <v>54</v>
      </c>
      <c r="B18" s="77" t="s">
        <v>24</v>
      </c>
      <c r="C18" s="77" t="s">
        <v>24</v>
      </c>
      <c r="D18" s="77" t="s">
        <v>24</v>
      </c>
      <c r="E18" s="77" t="s">
        <v>24</v>
      </c>
      <c r="F18" s="77" t="s">
        <v>24</v>
      </c>
      <c r="G18" s="77" t="s">
        <v>24</v>
      </c>
      <c r="H18" s="77" t="s">
        <v>24</v>
      </c>
      <c r="I18" s="77" t="s">
        <v>24</v>
      </c>
      <c r="J18" s="77" t="s">
        <v>24</v>
      </c>
      <c r="K18" s="77" t="s">
        <v>24</v>
      </c>
      <c r="L18" s="77" t="s">
        <v>24</v>
      </c>
      <c r="M18" s="77" t="s">
        <v>24</v>
      </c>
      <c r="N18" s="34">
        <f t="shared" si="0"/>
        <v>0</v>
      </c>
      <c r="O18" s="9"/>
      <c r="P18" s="10"/>
      <c r="Q18" s="9">
        <f>N18</f>
        <v>0</v>
      </c>
      <c r="R18" s="237"/>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row>
    <row r="19" spans="1:85" s="1" customFormat="1" x14ac:dyDescent="0.2">
      <c r="A19" s="82" t="s">
        <v>60</v>
      </c>
      <c r="B19" s="11">
        <f>SUM(B16:B17)</f>
        <v>85250</v>
      </c>
      <c r="C19" s="11">
        <f t="shared" ref="C19:M19" si="2">SUM(C16:C17)</f>
        <v>74500</v>
      </c>
      <c r="D19" s="11">
        <f t="shared" si="2"/>
        <v>63750</v>
      </c>
      <c r="E19" s="11">
        <f t="shared" si="2"/>
        <v>53000</v>
      </c>
      <c r="F19" s="11">
        <f t="shared" si="2"/>
        <v>54250</v>
      </c>
      <c r="G19" s="11">
        <f t="shared" si="2"/>
        <v>55500</v>
      </c>
      <c r="H19" s="11">
        <f t="shared" si="2"/>
        <v>56750</v>
      </c>
      <c r="I19" s="11">
        <f t="shared" si="2"/>
        <v>58000</v>
      </c>
      <c r="J19" s="11">
        <f t="shared" si="2"/>
        <v>59250</v>
      </c>
      <c r="K19" s="11">
        <f t="shared" si="2"/>
        <v>60500</v>
      </c>
      <c r="L19" s="11">
        <f t="shared" si="2"/>
        <v>61750</v>
      </c>
      <c r="M19" s="11">
        <f t="shared" si="2"/>
        <v>63000</v>
      </c>
      <c r="N19" s="11">
        <f>SUM(N16:N17)</f>
        <v>745500</v>
      </c>
      <c r="O19" s="11"/>
      <c r="P19" s="11"/>
      <c r="Q19" s="11">
        <f t="shared" ref="Q19" si="3">SUM(Q16:Q17)</f>
        <v>97500</v>
      </c>
      <c r="R19" s="12">
        <f>(Q17+O16)/B12</f>
        <v>3.53125</v>
      </c>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row>
    <row r="20" spans="1:85" x14ac:dyDescent="0.2">
      <c r="A20" s="222"/>
      <c r="B20" s="222"/>
      <c r="C20" s="222"/>
      <c r="D20" s="222"/>
      <c r="E20" s="222"/>
      <c r="F20" s="222"/>
      <c r="G20" s="222"/>
      <c r="H20" s="222"/>
      <c r="I20" s="222"/>
      <c r="J20" s="222"/>
      <c r="K20" s="222"/>
      <c r="L20" s="222"/>
      <c r="M20" s="222"/>
      <c r="N20" s="222"/>
      <c r="O20" s="222"/>
      <c r="P20" s="222"/>
      <c r="Q20" s="222"/>
      <c r="R20" s="222"/>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row>
    <row r="21" spans="1:85" x14ac:dyDescent="0.2">
      <c r="A21" s="252" t="s">
        <v>69</v>
      </c>
      <c r="B21" s="240"/>
      <c r="C21" s="240"/>
      <c r="D21" s="240"/>
      <c r="E21" s="240"/>
      <c r="F21" s="240"/>
      <c r="G21" s="240"/>
      <c r="H21" s="240"/>
      <c r="I21" s="240"/>
      <c r="J21" s="240"/>
      <c r="K21" s="240"/>
      <c r="L21" s="240"/>
      <c r="M21" s="240"/>
      <c r="N21" s="240"/>
      <c r="O21" s="240"/>
      <c r="P21" s="240"/>
      <c r="Q21" s="240"/>
      <c r="R21" s="24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row>
    <row r="22" spans="1:85" ht="112.5" customHeight="1" x14ac:dyDescent="0.25">
      <c r="A22" s="4"/>
      <c r="B22" s="70" t="s">
        <v>7</v>
      </c>
      <c r="C22" s="70" t="s">
        <v>8</v>
      </c>
      <c r="D22" s="70" t="s">
        <v>9</v>
      </c>
      <c r="E22" s="70" t="s">
        <v>10</v>
      </c>
      <c r="F22" s="70" t="s">
        <v>11</v>
      </c>
      <c r="G22" s="70" t="s">
        <v>12</v>
      </c>
      <c r="H22" s="70" t="s">
        <v>13</v>
      </c>
      <c r="I22" s="70" t="s">
        <v>14</v>
      </c>
      <c r="J22" s="70" t="s">
        <v>15</v>
      </c>
      <c r="K22" s="70" t="s">
        <v>16</v>
      </c>
      <c r="L22" s="70" t="s">
        <v>17</v>
      </c>
      <c r="M22" s="70" t="s">
        <v>18</v>
      </c>
      <c r="N22" s="71" t="s">
        <v>1</v>
      </c>
      <c r="O22" s="229" t="s">
        <v>74</v>
      </c>
      <c r="P22" s="229" t="s">
        <v>68</v>
      </c>
      <c r="Q22" s="232" t="s">
        <v>58</v>
      </c>
      <c r="R22" s="235" t="s">
        <v>75</v>
      </c>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row>
    <row r="23" spans="1:85" x14ac:dyDescent="0.25">
      <c r="A23" s="79" t="s">
        <v>2</v>
      </c>
      <c r="B23" s="88">
        <f>J12+($B$5*4)</f>
        <v>53000</v>
      </c>
      <c r="C23" s="88"/>
      <c r="D23" s="88"/>
      <c r="E23" s="88"/>
      <c r="F23" s="88">
        <f>B23+($B$5*4)</f>
        <v>58000</v>
      </c>
      <c r="G23" s="88"/>
      <c r="H23" s="88"/>
      <c r="I23" s="88"/>
      <c r="J23" s="88">
        <f>F23+($B$5*4)</f>
        <v>63000</v>
      </c>
      <c r="K23" s="88"/>
      <c r="L23" s="88"/>
      <c r="M23" s="88"/>
      <c r="N23" s="6">
        <f t="shared" ref="N23:N29" si="4">SUM(B23:M23)</f>
        <v>174000</v>
      </c>
      <c r="O23" s="230"/>
      <c r="P23" s="230"/>
      <c r="Q23" s="233"/>
      <c r="R23" s="236"/>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row>
    <row r="24" spans="1:85" x14ac:dyDescent="0.25">
      <c r="A24" s="79" t="s">
        <v>3</v>
      </c>
      <c r="B24" s="88"/>
      <c r="C24" s="88">
        <f>K13+($B$5*4)</f>
        <v>53000</v>
      </c>
      <c r="D24" s="88"/>
      <c r="E24" s="88"/>
      <c r="F24" s="88"/>
      <c r="G24" s="88">
        <f>C24+($B$5*4)</f>
        <v>58000</v>
      </c>
      <c r="H24" s="88"/>
      <c r="I24" s="88"/>
      <c r="J24" s="88"/>
      <c r="K24" s="88">
        <f>G24+($B$5*4)</f>
        <v>63000</v>
      </c>
      <c r="L24" s="88"/>
      <c r="M24" s="88"/>
      <c r="N24" s="6">
        <f t="shared" si="4"/>
        <v>174000</v>
      </c>
      <c r="O24" s="230"/>
      <c r="P24" s="230"/>
      <c r="Q24" s="233"/>
      <c r="R24" s="236"/>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row>
    <row r="25" spans="1:85" x14ac:dyDescent="0.25">
      <c r="A25" s="79" t="s">
        <v>4</v>
      </c>
      <c r="B25" s="88"/>
      <c r="C25" s="88"/>
      <c r="D25" s="88">
        <f>L14+($B$5*4)</f>
        <v>53000</v>
      </c>
      <c r="E25" s="88"/>
      <c r="F25" s="88"/>
      <c r="G25" s="88"/>
      <c r="H25" s="88">
        <f>D25+($B$5*4)</f>
        <v>58000</v>
      </c>
      <c r="I25" s="88"/>
      <c r="J25" s="88"/>
      <c r="K25" s="88"/>
      <c r="L25" s="88">
        <f>H25+($B$5*4)</f>
        <v>63000</v>
      </c>
      <c r="M25" s="88"/>
      <c r="N25" s="6">
        <f t="shared" si="4"/>
        <v>174000</v>
      </c>
      <c r="O25" s="230"/>
      <c r="P25" s="230"/>
      <c r="Q25" s="233"/>
      <c r="R25" s="236"/>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row>
    <row r="26" spans="1:85" x14ac:dyDescent="0.25">
      <c r="A26" s="79" t="s">
        <v>22</v>
      </c>
      <c r="B26" s="88"/>
      <c r="C26" s="88"/>
      <c r="D26" s="88"/>
      <c r="E26" s="88">
        <f>M15+($B$5*4)</f>
        <v>53000</v>
      </c>
      <c r="F26" s="88"/>
      <c r="G26" s="88"/>
      <c r="H26" s="88"/>
      <c r="I26" s="88">
        <f>E26+($B$5*4)</f>
        <v>58000</v>
      </c>
      <c r="J26" s="88"/>
      <c r="K26" s="88"/>
      <c r="L26" s="88"/>
      <c r="M26" s="88">
        <f>I26+($B$5*4)</f>
        <v>63000</v>
      </c>
      <c r="N26" s="6">
        <f t="shared" si="4"/>
        <v>174000</v>
      </c>
      <c r="O26" s="231"/>
      <c r="P26" s="231"/>
      <c r="Q26" s="233"/>
      <c r="R26" s="236"/>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row>
    <row r="27" spans="1:85" x14ac:dyDescent="0.25">
      <c r="A27" s="80" t="s">
        <v>72</v>
      </c>
      <c r="B27" s="72">
        <f>SUM(B23:B26)</f>
        <v>53000</v>
      </c>
      <c r="C27" s="72">
        <f t="shared" ref="C27:M27" si="5">SUM(C23:C26)</f>
        <v>53000</v>
      </c>
      <c r="D27" s="72">
        <f t="shared" si="5"/>
        <v>53000</v>
      </c>
      <c r="E27" s="72">
        <f t="shared" si="5"/>
        <v>53000</v>
      </c>
      <c r="F27" s="72">
        <f t="shared" si="5"/>
        <v>58000</v>
      </c>
      <c r="G27" s="72">
        <f t="shared" si="5"/>
        <v>58000</v>
      </c>
      <c r="H27" s="72">
        <f t="shared" si="5"/>
        <v>58000</v>
      </c>
      <c r="I27" s="72">
        <f t="shared" si="5"/>
        <v>58000</v>
      </c>
      <c r="J27" s="72">
        <f t="shared" si="5"/>
        <v>63000</v>
      </c>
      <c r="K27" s="72">
        <f t="shared" si="5"/>
        <v>63000</v>
      </c>
      <c r="L27" s="72">
        <f t="shared" si="5"/>
        <v>63000</v>
      </c>
      <c r="M27" s="72">
        <f t="shared" si="5"/>
        <v>63000</v>
      </c>
      <c r="N27" s="6">
        <f t="shared" si="4"/>
        <v>696000</v>
      </c>
      <c r="O27" s="85">
        <f>SUM(N27-(B27*12))</f>
        <v>60000</v>
      </c>
      <c r="P27" s="86">
        <f>O27/B27</f>
        <v>1.1320754716981132</v>
      </c>
      <c r="Q27" s="234"/>
      <c r="R27" s="236"/>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row>
    <row r="28" spans="1:85" x14ac:dyDescent="0.25">
      <c r="A28" s="81" t="s">
        <v>59</v>
      </c>
      <c r="B28" s="77">
        <f>$C$5</f>
        <v>2916.6666666666665</v>
      </c>
      <c r="C28" s="78">
        <f>$C$5*2</f>
        <v>5833.333333333333</v>
      </c>
      <c r="D28" s="78">
        <f>$C$5*3</f>
        <v>8750</v>
      </c>
      <c r="E28" s="78">
        <f>$C$5*4</f>
        <v>11666.666666666666</v>
      </c>
      <c r="F28" s="78">
        <f>$C$5*5</f>
        <v>14583.333333333332</v>
      </c>
      <c r="G28" s="78">
        <f>$C$5*6</f>
        <v>17500</v>
      </c>
      <c r="H28" s="78">
        <f>$C$5*7</f>
        <v>20416.666666666664</v>
      </c>
      <c r="I28" s="78">
        <f>$C$5*8</f>
        <v>23333.333333333332</v>
      </c>
      <c r="J28" s="78">
        <f>$C$5*9</f>
        <v>26250</v>
      </c>
      <c r="K28" s="78">
        <f>$C$5*10</f>
        <v>29166.666666666664</v>
      </c>
      <c r="L28" s="78">
        <f>$C$5*11</f>
        <v>32083.333333333332</v>
      </c>
      <c r="M28" s="78">
        <f>$C$5*12</f>
        <v>35000</v>
      </c>
      <c r="N28" s="87">
        <f t="shared" si="4"/>
        <v>227500</v>
      </c>
      <c r="O28" s="9"/>
      <c r="P28" s="10"/>
      <c r="Q28" s="9">
        <f>N28</f>
        <v>227500</v>
      </c>
      <c r="R28" s="236"/>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row>
    <row r="29" spans="1:85" x14ac:dyDescent="0.25">
      <c r="A29" s="81" t="s">
        <v>54</v>
      </c>
      <c r="B29" s="9">
        <f t="shared" ref="B29:M29" si="6">$M$17-B17</f>
        <v>13750</v>
      </c>
      <c r="C29" s="9">
        <f t="shared" si="6"/>
        <v>12500</v>
      </c>
      <c r="D29" s="9">
        <f t="shared" si="6"/>
        <v>11250</v>
      </c>
      <c r="E29" s="9">
        <f t="shared" si="6"/>
        <v>10000</v>
      </c>
      <c r="F29" s="9">
        <f t="shared" si="6"/>
        <v>8750</v>
      </c>
      <c r="G29" s="9">
        <f t="shared" si="6"/>
        <v>7500</v>
      </c>
      <c r="H29" s="9">
        <f t="shared" si="6"/>
        <v>6250</v>
      </c>
      <c r="I29" s="9">
        <f t="shared" si="6"/>
        <v>5000</v>
      </c>
      <c r="J29" s="9">
        <f t="shared" si="6"/>
        <v>3750</v>
      </c>
      <c r="K29" s="9">
        <f t="shared" si="6"/>
        <v>2500</v>
      </c>
      <c r="L29" s="9">
        <f t="shared" si="6"/>
        <v>1250</v>
      </c>
      <c r="M29" s="9">
        <f t="shared" si="6"/>
        <v>0</v>
      </c>
      <c r="N29" s="87">
        <f t="shared" si="4"/>
        <v>82500</v>
      </c>
      <c r="O29" s="84"/>
      <c r="P29" s="84"/>
      <c r="Q29" s="9">
        <f>N29</f>
        <v>82500</v>
      </c>
      <c r="R29" s="237"/>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row>
    <row r="30" spans="1:85" x14ac:dyDescent="0.2">
      <c r="A30" s="82" t="s">
        <v>60</v>
      </c>
      <c r="B30" s="11">
        <f t="shared" ref="B30:M30" si="7">SUM(B27,B28,B29)</f>
        <v>69666.666666666657</v>
      </c>
      <c r="C30" s="11">
        <f t="shared" si="7"/>
        <v>71333.333333333343</v>
      </c>
      <c r="D30" s="11">
        <f t="shared" si="7"/>
        <v>73000</v>
      </c>
      <c r="E30" s="11">
        <f t="shared" si="7"/>
        <v>74666.666666666657</v>
      </c>
      <c r="F30" s="11">
        <f t="shared" si="7"/>
        <v>81333.333333333328</v>
      </c>
      <c r="G30" s="11">
        <f t="shared" si="7"/>
        <v>83000</v>
      </c>
      <c r="H30" s="11">
        <f t="shared" si="7"/>
        <v>84666.666666666657</v>
      </c>
      <c r="I30" s="11">
        <f t="shared" si="7"/>
        <v>86333.333333333328</v>
      </c>
      <c r="J30" s="11">
        <f t="shared" si="7"/>
        <v>93000</v>
      </c>
      <c r="K30" s="11">
        <f t="shared" si="7"/>
        <v>94666.666666666657</v>
      </c>
      <c r="L30" s="11">
        <f t="shared" si="7"/>
        <v>96333.333333333328</v>
      </c>
      <c r="M30" s="11">
        <f t="shared" si="7"/>
        <v>98000</v>
      </c>
      <c r="N30" s="11">
        <f>SUM(N27,N28,N29)</f>
        <v>1006000</v>
      </c>
      <c r="O30" s="11"/>
      <c r="P30" s="11"/>
      <c r="Q30" s="77">
        <f t="shared" ref="Q30" si="8">SUM(Q27,Q28,Q29)</f>
        <v>310000</v>
      </c>
      <c r="R30" s="12">
        <f>(O27+Q28+Q29)/B30</f>
        <v>5.3110047846889961</v>
      </c>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row>
    <row r="31" spans="1:85" x14ac:dyDescent="0.2">
      <c r="A31" s="243"/>
      <c r="B31" s="244"/>
      <c r="C31" s="244"/>
      <c r="D31" s="244"/>
      <c r="E31" s="244"/>
      <c r="F31" s="244"/>
      <c r="G31" s="244"/>
      <c r="H31" s="244"/>
      <c r="I31" s="244"/>
      <c r="J31" s="244"/>
      <c r="K31" s="244"/>
      <c r="L31" s="244"/>
      <c r="M31" s="244"/>
      <c r="N31" s="244"/>
      <c r="O31" s="244"/>
      <c r="P31" s="244"/>
      <c r="Q31" s="244"/>
      <c r="R31" s="245"/>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row>
    <row r="32" spans="1:85" x14ac:dyDescent="0.2">
      <c r="A32" s="213" t="s">
        <v>70</v>
      </c>
      <c r="B32" s="213"/>
      <c r="C32" s="213"/>
      <c r="D32" s="213"/>
      <c r="E32" s="213"/>
      <c r="F32" s="213"/>
      <c r="G32" s="213"/>
      <c r="H32" s="213"/>
      <c r="I32" s="213"/>
      <c r="J32" s="213"/>
      <c r="K32" s="213"/>
      <c r="L32" s="213"/>
      <c r="M32" s="213"/>
      <c r="N32" s="213"/>
      <c r="O32" s="213"/>
      <c r="P32" s="213"/>
      <c r="Q32" s="213"/>
      <c r="R32" s="213"/>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row>
    <row r="33" spans="1:85" ht="89.1" customHeight="1" x14ac:dyDescent="0.25">
      <c r="A33" s="4"/>
      <c r="B33" s="70" t="s">
        <v>7</v>
      </c>
      <c r="C33" s="70" t="s">
        <v>8</v>
      </c>
      <c r="D33" s="70" t="s">
        <v>9</v>
      </c>
      <c r="E33" s="70" t="s">
        <v>10</v>
      </c>
      <c r="F33" s="70" t="s">
        <v>11</v>
      </c>
      <c r="G33" s="70" t="s">
        <v>12</v>
      </c>
      <c r="H33" s="70" t="s">
        <v>13</v>
      </c>
      <c r="I33" s="70" t="s">
        <v>14</v>
      </c>
      <c r="J33" s="70" t="s">
        <v>15</v>
      </c>
      <c r="K33" s="70" t="s">
        <v>16</v>
      </c>
      <c r="L33" s="70" t="s">
        <v>17</v>
      </c>
      <c r="M33" s="70" t="s">
        <v>18</v>
      </c>
      <c r="N33" s="71" t="s">
        <v>1</v>
      </c>
      <c r="O33" s="229" t="s">
        <v>74</v>
      </c>
      <c r="P33" s="229" t="s">
        <v>68</v>
      </c>
      <c r="Q33" s="232" t="s">
        <v>58</v>
      </c>
      <c r="R33" s="235" t="s">
        <v>75</v>
      </c>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row>
    <row r="34" spans="1:85" x14ac:dyDescent="0.25">
      <c r="A34" s="79" t="s">
        <v>2</v>
      </c>
      <c r="B34" s="88">
        <f>J23+($C$5*4)</f>
        <v>74666.666666666672</v>
      </c>
      <c r="C34" s="88"/>
      <c r="D34" s="88"/>
      <c r="E34" s="88"/>
      <c r="F34" s="88">
        <f>B34+($C$5*4)</f>
        <v>86333.333333333343</v>
      </c>
      <c r="G34" s="88"/>
      <c r="H34" s="88"/>
      <c r="I34" s="88"/>
      <c r="J34" s="88">
        <f>F34+($C$5*4)</f>
        <v>98000.000000000015</v>
      </c>
      <c r="K34" s="88"/>
      <c r="L34" s="88"/>
      <c r="M34" s="88"/>
      <c r="N34" s="6">
        <f t="shared" ref="N34:N40" si="9">SUM(B34:M34)</f>
        <v>259000</v>
      </c>
      <c r="O34" s="230"/>
      <c r="P34" s="230"/>
      <c r="Q34" s="233"/>
      <c r="R34" s="236"/>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row>
    <row r="35" spans="1:85" x14ac:dyDescent="0.25">
      <c r="A35" s="79" t="s">
        <v>3</v>
      </c>
      <c r="B35" s="15"/>
      <c r="C35" s="88">
        <f>K24+($C$5*4)</f>
        <v>74666.666666666672</v>
      </c>
      <c r="D35" s="88"/>
      <c r="E35" s="88"/>
      <c r="F35" s="88"/>
      <c r="G35" s="88">
        <f>C35+($C$5*4)</f>
        <v>86333.333333333343</v>
      </c>
      <c r="H35" s="88"/>
      <c r="I35" s="88"/>
      <c r="J35" s="88"/>
      <c r="K35" s="88">
        <f>G35+($C$5*4)</f>
        <v>98000.000000000015</v>
      </c>
      <c r="L35" s="88"/>
      <c r="M35" s="88"/>
      <c r="N35" s="6">
        <f t="shared" si="9"/>
        <v>259000</v>
      </c>
      <c r="O35" s="230"/>
      <c r="P35" s="230"/>
      <c r="Q35" s="233"/>
      <c r="R35" s="236"/>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row>
    <row r="36" spans="1:85" x14ac:dyDescent="0.25">
      <c r="A36" s="79" t="s">
        <v>4</v>
      </c>
      <c r="B36" s="15"/>
      <c r="C36" s="88"/>
      <c r="D36" s="88">
        <f>L25+($C$5*4)</f>
        <v>74666.666666666672</v>
      </c>
      <c r="E36" s="88"/>
      <c r="F36" s="88"/>
      <c r="G36" s="88"/>
      <c r="H36" s="88">
        <f>D36+($C$5*4)</f>
        <v>86333.333333333343</v>
      </c>
      <c r="I36" s="88"/>
      <c r="J36" s="88"/>
      <c r="K36" s="88"/>
      <c r="L36" s="88">
        <f>H36+($C$5*4)</f>
        <v>98000.000000000015</v>
      </c>
      <c r="M36" s="88"/>
      <c r="N36" s="6">
        <f t="shared" si="9"/>
        <v>259000</v>
      </c>
      <c r="O36" s="230"/>
      <c r="P36" s="230"/>
      <c r="Q36" s="233"/>
      <c r="R36" s="23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row>
    <row r="37" spans="1:85" x14ac:dyDescent="0.25">
      <c r="A37" s="79" t="s">
        <v>22</v>
      </c>
      <c r="B37" s="15"/>
      <c r="C37" s="15"/>
      <c r="D37" s="88"/>
      <c r="E37" s="88">
        <f>M26+($C$5*4)</f>
        <v>74666.666666666672</v>
      </c>
      <c r="F37" s="88"/>
      <c r="G37" s="88"/>
      <c r="H37" s="88"/>
      <c r="I37" s="88">
        <f>E37+($C$5*4)</f>
        <v>86333.333333333343</v>
      </c>
      <c r="J37" s="88"/>
      <c r="K37" s="88"/>
      <c r="L37" s="88"/>
      <c r="M37" s="88">
        <f>I37+($C$5*4)</f>
        <v>98000.000000000015</v>
      </c>
      <c r="N37" s="6">
        <f t="shared" si="9"/>
        <v>259000</v>
      </c>
      <c r="O37" s="231"/>
      <c r="P37" s="231"/>
      <c r="Q37" s="233"/>
      <c r="R37" s="236"/>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row>
    <row r="38" spans="1:85" x14ac:dyDescent="0.25">
      <c r="A38" s="80" t="s">
        <v>72</v>
      </c>
      <c r="B38" s="72">
        <f>SUM(B34:B37)</f>
        <v>74666.666666666672</v>
      </c>
      <c r="C38" s="72">
        <f t="shared" ref="C38:M38" si="10">SUM(C34:C37)</f>
        <v>74666.666666666672</v>
      </c>
      <c r="D38" s="72">
        <f t="shared" si="10"/>
        <v>74666.666666666672</v>
      </c>
      <c r="E38" s="72">
        <f t="shared" si="10"/>
        <v>74666.666666666672</v>
      </c>
      <c r="F38" s="72">
        <f t="shared" si="10"/>
        <v>86333.333333333343</v>
      </c>
      <c r="G38" s="72">
        <f t="shared" si="10"/>
        <v>86333.333333333343</v>
      </c>
      <c r="H38" s="72">
        <f t="shared" si="10"/>
        <v>86333.333333333343</v>
      </c>
      <c r="I38" s="72">
        <f t="shared" si="10"/>
        <v>86333.333333333343</v>
      </c>
      <c r="J38" s="72">
        <f t="shared" si="10"/>
        <v>98000.000000000015</v>
      </c>
      <c r="K38" s="72">
        <f t="shared" si="10"/>
        <v>98000.000000000015</v>
      </c>
      <c r="L38" s="72">
        <f t="shared" si="10"/>
        <v>98000.000000000015</v>
      </c>
      <c r="M38" s="72">
        <f t="shared" si="10"/>
        <v>98000.000000000015</v>
      </c>
      <c r="N38" s="6">
        <f t="shared" si="9"/>
        <v>1036000.0000000001</v>
      </c>
      <c r="O38" s="85">
        <f>SUM(N38-(B38*12))</f>
        <v>140000.00000000012</v>
      </c>
      <c r="P38" s="86">
        <f>O38/B38</f>
        <v>1.8750000000000013</v>
      </c>
      <c r="Q38" s="234"/>
      <c r="R38" s="236"/>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row>
    <row r="39" spans="1:85" x14ac:dyDescent="0.25">
      <c r="A39" s="81" t="s">
        <v>59</v>
      </c>
      <c r="B39" s="77">
        <f>D5</f>
        <v>1000</v>
      </c>
      <c r="C39" s="78">
        <f>$D$5*2</f>
        <v>2000</v>
      </c>
      <c r="D39" s="78">
        <f>$D$5*3</f>
        <v>3000</v>
      </c>
      <c r="E39" s="78">
        <f>$D$5*4</f>
        <v>4000</v>
      </c>
      <c r="F39" s="78">
        <f>$D$5*5</f>
        <v>5000</v>
      </c>
      <c r="G39" s="78">
        <f>$D$5*6</f>
        <v>6000</v>
      </c>
      <c r="H39" s="78">
        <f>$D$5*7</f>
        <v>7000</v>
      </c>
      <c r="I39" s="78">
        <f>$D$5*8</f>
        <v>8000</v>
      </c>
      <c r="J39" s="78">
        <f>$D$5*9</f>
        <v>9000</v>
      </c>
      <c r="K39" s="78">
        <f>$D$5*10</f>
        <v>10000</v>
      </c>
      <c r="L39" s="78">
        <f>$D$5*11</f>
        <v>11000</v>
      </c>
      <c r="M39" s="78">
        <f>$D$5*12</f>
        <v>12000</v>
      </c>
      <c r="N39" s="87">
        <f t="shared" si="9"/>
        <v>78000</v>
      </c>
      <c r="O39" s="9"/>
      <c r="P39" s="10"/>
      <c r="Q39" s="9">
        <f>N39</f>
        <v>78000</v>
      </c>
      <c r="R39" s="236"/>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row>
    <row r="40" spans="1:85" x14ac:dyDescent="0.25">
      <c r="A40" s="81" t="s">
        <v>54</v>
      </c>
      <c r="B40" s="9">
        <f t="shared" ref="B40:M40" si="11">$M$28-B28</f>
        <v>32083.333333333332</v>
      </c>
      <c r="C40" s="9">
        <f t="shared" si="11"/>
        <v>29166.666666666668</v>
      </c>
      <c r="D40" s="9">
        <f t="shared" si="11"/>
        <v>26250</v>
      </c>
      <c r="E40" s="9">
        <f t="shared" si="11"/>
        <v>23333.333333333336</v>
      </c>
      <c r="F40" s="9">
        <f t="shared" si="11"/>
        <v>20416.666666666668</v>
      </c>
      <c r="G40" s="9">
        <f t="shared" si="11"/>
        <v>17500</v>
      </c>
      <c r="H40" s="9">
        <f t="shared" si="11"/>
        <v>14583.333333333336</v>
      </c>
      <c r="I40" s="9">
        <f t="shared" si="11"/>
        <v>11666.666666666668</v>
      </c>
      <c r="J40" s="9">
        <f t="shared" si="11"/>
        <v>8750</v>
      </c>
      <c r="K40" s="9">
        <f t="shared" si="11"/>
        <v>5833.3333333333358</v>
      </c>
      <c r="L40" s="9">
        <f t="shared" si="11"/>
        <v>2916.6666666666679</v>
      </c>
      <c r="M40" s="9">
        <f t="shared" si="11"/>
        <v>0</v>
      </c>
      <c r="N40" s="87">
        <f t="shared" si="9"/>
        <v>192500</v>
      </c>
      <c r="O40" s="9"/>
      <c r="P40" s="10"/>
      <c r="Q40" s="9">
        <f>N40</f>
        <v>192500</v>
      </c>
      <c r="R40" s="237"/>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row>
    <row r="41" spans="1:85" x14ac:dyDescent="0.2">
      <c r="A41" s="82" t="s">
        <v>60</v>
      </c>
      <c r="B41" s="11">
        <f>SUM(B38,B39,B40)</f>
        <v>107750</v>
      </c>
      <c r="C41" s="11">
        <f t="shared" ref="C41:M41" si="12">SUM(C38,C39,C40)</f>
        <v>105833.33333333334</v>
      </c>
      <c r="D41" s="11">
        <f t="shared" si="12"/>
        <v>103916.66666666667</v>
      </c>
      <c r="E41" s="11">
        <f t="shared" si="12"/>
        <v>102000</v>
      </c>
      <c r="F41" s="11">
        <f t="shared" si="12"/>
        <v>111750.00000000001</v>
      </c>
      <c r="G41" s="11">
        <f t="shared" si="12"/>
        <v>109833.33333333334</v>
      </c>
      <c r="H41" s="11">
        <f t="shared" si="12"/>
        <v>107916.66666666669</v>
      </c>
      <c r="I41" s="11">
        <f t="shared" si="12"/>
        <v>106000.00000000001</v>
      </c>
      <c r="J41" s="11">
        <f t="shared" si="12"/>
        <v>115750.00000000001</v>
      </c>
      <c r="K41" s="11">
        <f t="shared" si="12"/>
        <v>113833.33333333334</v>
      </c>
      <c r="L41" s="11">
        <f t="shared" si="12"/>
        <v>111916.66666666669</v>
      </c>
      <c r="M41" s="11">
        <f t="shared" si="12"/>
        <v>110000.00000000001</v>
      </c>
      <c r="N41" s="11">
        <f>SUM(N38, N39, N40)</f>
        <v>1306500</v>
      </c>
      <c r="O41" s="11"/>
      <c r="P41" s="11"/>
      <c r="Q41" s="77">
        <f t="shared" ref="Q41" si="13">SUM(Q38, Q39, Q40)</f>
        <v>270500</v>
      </c>
      <c r="R41" s="12">
        <f>(O38+Q39+Q40)/B41</f>
        <v>3.8097447795823678</v>
      </c>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row>
    <row r="42" spans="1:85" x14ac:dyDescent="0.25">
      <c r="A42" s="222"/>
      <c r="B42" s="222"/>
      <c r="C42" s="222"/>
      <c r="D42" s="222"/>
      <c r="E42" s="222"/>
      <c r="F42" s="222"/>
      <c r="G42" s="222"/>
      <c r="H42" s="222"/>
      <c r="I42" s="222"/>
      <c r="J42" s="222"/>
      <c r="K42" s="222"/>
      <c r="L42" s="222"/>
      <c r="M42" s="222"/>
      <c r="N42" s="222"/>
      <c r="O42" s="222"/>
      <c r="P42" s="222"/>
      <c r="Q42" s="222"/>
      <c r="R42" s="222"/>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row>
    <row r="43" spans="1:85" x14ac:dyDescent="0.25">
      <c r="A43" s="222"/>
      <c r="B43" s="222"/>
      <c r="C43" s="222"/>
      <c r="D43" s="222"/>
      <c r="E43" s="222"/>
      <c r="F43" s="222"/>
      <c r="G43" s="222"/>
      <c r="H43" s="222"/>
      <c r="I43" s="222"/>
      <c r="J43" s="222"/>
      <c r="K43" s="222"/>
      <c r="L43" s="222"/>
      <c r="M43" s="222"/>
      <c r="N43" s="222"/>
      <c r="O43" s="222"/>
      <c r="P43" s="222"/>
      <c r="Q43" s="222"/>
      <c r="R43" s="222"/>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row>
    <row r="44" spans="1:85" x14ac:dyDescent="0.25">
      <c r="A44" s="222"/>
      <c r="B44" s="222"/>
      <c r="C44" s="222"/>
      <c r="D44" s="222"/>
      <c r="E44" s="222"/>
      <c r="F44" s="222"/>
      <c r="G44" s="222"/>
      <c r="H44" s="222"/>
      <c r="I44" s="222"/>
      <c r="J44" s="222"/>
      <c r="K44" s="222"/>
      <c r="L44" s="222"/>
      <c r="M44" s="222"/>
      <c r="N44" s="222"/>
      <c r="O44" s="222"/>
      <c r="P44" s="222"/>
      <c r="Q44" s="222"/>
      <c r="R44" s="222"/>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row>
    <row r="45" spans="1:85" x14ac:dyDescent="0.25">
      <c r="A45" s="222"/>
      <c r="B45" s="222"/>
      <c r="C45" s="222"/>
      <c r="D45" s="222"/>
      <c r="E45" s="222"/>
      <c r="F45" s="222"/>
      <c r="G45" s="222"/>
      <c r="H45" s="222"/>
      <c r="I45" s="222"/>
      <c r="J45" s="222"/>
      <c r="K45" s="222"/>
      <c r="L45" s="222"/>
      <c r="M45" s="222"/>
      <c r="N45" s="222"/>
      <c r="O45" s="222"/>
      <c r="P45" s="222"/>
      <c r="Q45" s="222"/>
      <c r="R45" s="222"/>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row>
    <row r="46" spans="1:85" x14ac:dyDescent="0.25">
      <c r="A46" s="222"/>
      <c r="B46" s="222"/>
      <c r="C46" s="222"/>
      <c r="D46" s="222"/>
      <c r="E46" s="222"/>
      <c r="F46" s="222"/>
      <c r="G46" s="222"/>
      <c r="H46" s="222"/>
      <c r="I46" s="222"/>
      <c r="J46" s="222"/>
      <c r="K46" s="222"/>
      <c r="L46" s="222"/>
      <c r="M46" s="222"/>
      <c r="N46" s="222"/>
      <c r="O46" s="222"/>
      <c r="P46" s="222"/>
      <c r="Q46" s="222"/>
      <c r="R46" s="222"/>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row>
    <row r="47" spans="1:85" x14ac:dyDescent="0.25">
      <c r="A47" s="222"/>
      <c r="B47" s="222"/>
      <c r="C47" s="222"/>
      <c r="D47" s="222"/>
      <c r="E47" s="222"/>
      <c r="F47" s="222"/>
      <c r="G47" s="222"/>
      <c r="H47" s="222"/>
      <c r="I47" s="222"/>
      <c r="J47" s="222"/>
      <c r="K47" s="222"/>
      <c r="L47" s="222"/>
      <c r="M47" s="222"/>
      <c r="N47" s="222"/>
      <c r="O47" s="222"/>
      <c r="P47" s="222"/>
      <c r="Q47" s="222"/>
      <c r="R47" s="222"/>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row>
    <row r="48" spans="1:85" ht="26.1" x14ac:dyDescent="0.3">
      <c r="A48" s="223" t="s">
        <v>31</v>
      </c>
      <c r="B48" s="221"/>
      <c r="C48" s="221"/>
      <c r="D48" s="221"/>
      <c r="E48" s="221"/>
      <c r="F48" s="221"/>
      <c r="G48" s="221"/>
      <c r="H48" s="221"/>
      <c r="I48" s="221"/>
      <c r="J48" s="221"/>
      <c r="K48" s="221"/>
      <c r="L48" s="221"/>
      <c r="M48" s="221"/>
      <c r="N48" s="221"/>
      <c r="O48" s="221"/>
      <c r="P48" s="221"/>
      <c r="Q48" s="221"/>
      <c r="R48" s="221"/>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row>
    <row r="49" spans="1:85" x14ac:dyDescent="0.2">
      <c r="A49" s="121"/>
      <c r="B49" s="221" t="s">
        <v>19</v>
      </c>
      <c r="C49" s="221"/>
      <c r="D49" s="221"/>
      <c r="E49" s="221"/>
      <c r="F49" s="221"/>
      <c r="G49" s="221"/>
      <c r="H49" s="221"/>
      <c r="I49" s="221"/>
      <c r="J49" s="221"/>
      <c r="K49" s="221"/>
      <c r="L49" s="221"/>
      <c r="M49" s="221"/>
      <c r="N49" s="221" t="s">
        <v>20</v>
      </c>
      <c r="O49" s="221"/>
      <c r="P49" s="221"/>
      <c r="Q49" s="221"/>
      <c r="R49" s="221"/>
      <c r="S49" s="221"/>
      <c r="T49" s="221"/>
      <c r="U49" s="221"/>
      <c r="V49" s="221"/>
      <c r="W49" s="221"/>
      <c r="X49" s="221"/>
      <c r="Y49" s="221"/>
      <c r="Z49" s="221" t="s">
        <v>21</v>
      </c>
      <c r="AA49" s="221"/>
      <c r="AB49" s="221"/>
      <c r="AC49" s="221"/>
      <c r="AD49" s="221"/>
      <c r="AE49" s="221"/>
      <c r="AF49" s="221"/>
      <c r="AG49" s="221"/>
      <c r="AH49" s="221"/>
      <c r="AI49" s="221"/>
      <c r="AJ49" s="221"/>
      <c r="AK49" s="221"/>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row>
    <row r="50" spans="1:85" x14ac:dyDescent="0.2">
      <c r="A50" s="121"/>
      <c r="B50" s="70" t="str">
        <f t="shared" ref="B50:M50" si="14">B11</f>
        <v>Month 1</v>
      </c>
      <c r="C50" s="70" t="str">
        <f t="shared" si="14"/>
        <v>Month 2</v>
      </c>
      <c r="D50" s="70" t="str">
        <f t="shared" si="14"/>
        <v>Month 3</v>
      </c>
      <c r="E50" s="70" t="str">
        <f t="shared" si="14"/>
        <v>Month 4</v>
      </c>
      <c r="F50" s="70" t="str">
        <f t="shared" si="14"/>
        <v>Month 5</v>
      </c>
      <c r="G50" s="70" t="str">
        <f t="shared" si="14"/>
        <v>Month 6</v>
      </c>
      <c r="H50" s="70" t="str">
        <f t="shared" si="14"/>
        <v>Month 7</v>
      </c>
      <c r="I50" s="70" t="str">
        <f t="shared" si="14"/>
        <v>Month 8</v>
      </c>
      <c r="J50" s="70" t="str">
        <f t="shared" si="14"/>
        <v>Month 9</v>
      </c>
      <c r="K50" s="70" t="str">
        <f t="shared" si="14"/>
        <v>Month 10</v>
      </c>
      <c r="L50" s="70" t="str">
        <f t="shared" si="14"/>
        <v>Month 11</v>
      </c>
      <c r="M50" s="70" t="str">
        <f t="shared" si="14"/>
        <v>Month 12</v>
      </c>
      <c r="N50" s="70" t="str">
        <f t="shared" ref="N50:Y50" si="15">B22</f>
        <v>Month 1</v>
      </c>
      <c r="O50" s="70" t="str">
        <f t="shared" si="15"/>
        <v>Month 2</v>
      </c>
      <c r="P50" s="70" t="str">
        <f t="shared" si="15"/>
        <v>Month 3</v>
      </c>
      <c r="Q50" s="70" t="str">
        <f t="shared" si="15"/>
        <v>Month 4</v>
      </c>
      <c r="R50" s="70" t="str">
        <f t="shared" si="15"/>
        <v>Month 5</v>
      </c>
      <c r="S50" s="70" t="str">
        <f t="shared" si="15"/>
        <v>Month 6</v>
      </c>
      <c r="T50" s="70" t="str">
        <f t="shared" si="15"/>
        <v>Month 7</v>
      </c>
      <c r="U50" s="70" t="str">
        <f t="shared" si="15"/>
        <v>Month 8</v>
      </c>
      <c r="V50" s="70" t="str">
        <f t="shared" si="15"/>
        <v>Month 9</v>
      </c>
      <c r="W50" s="70" t="str">
        <f t="shared" si="15"/>
        <v>Month 10</v>
      </c>
      <c r="X50" s="70" t="str">
        <f t="shared" si="15"/>
        <v>Month 11</v>
      </c>
      <c r="Y50" s="70" t="str">
        <f t="shared" si="15"/>
        <v>Month 12</v>
      </c>
      <c r="Z50" s="70" t="str">
        <f>B33</f>
        <v>Month 1</v>
      </c>
      <c r="AA50" s="70" t="str">
        <f t="shared" ref="AA50:AK50" si="16">C33</f>
        <v>Month 2</v>
      </c>
      <c r="AB50" s="70" t="str">
        <f t="shared" si="16"/>
        <v>Month 3</v>
      </c>
      <c r="AC50" s="70" t="str">
        <f t="shared" si="16"/>
        <v>Month 4</v>
      </c>
      <c r="AD50" s="70" t="str">
        <f t="shared" si="16"/>
        <v>Month 5</v>
      </c>
      <c r="AE50" s="70" t="str">
        <f t="shared" si="16"/>
        <v>Month 6</v>
      </c>
      <c r="AF50" s="70" t="str">
        <f t="shared" si="16"/>
        <v>Month 7</v>
      </c>
      <c r="AG50" s="70" t="str">
        <f t="shared" si="16"/>
        <v>Month 8</v>
      </c>
      <c r="AH50" s="70" t="str">
        <f t="shared" si="16"/>
        <v>Month 9</v>
      </c>
      <c r="AI50" s="70" t="str">
        <f t="shared" si="16"/>
        <v>Month 10</v>
      </c>
      <c r="AJ50" s="70" t="str">
        <f t="shared" si="16"/>
        <v>Month 11</v>
      </c>
      <c r="AK50" s="70" t="str">
        <f t="shared" si="16"/>
        <v>Month 12</v>
      </c>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row>
    <row r="51" spans="1:85" x14ac:dyDescent="0.2">
      <c r="A51" s="80" t="s">
        <v>73</v>
      </c>
      <c r="B51" s="14">
        <f t="shared" ref="B51:M51" si="17">B16</f>
        <v>84000</v>
      </c>
      <c r="C51" s="14">
        <f t="shared" si="17"/>
        <v>72000</v>
      </c>
      <c r="D51" s="14">
        <f t="shared" si="17"/>
        <v>60000</v>
      </c>
      <c r="E51" s="14">
        <f t="shared" si="17"/>
        <v>48000</v>
      </c>
      <c r="F51" s="14">
        <f t="shared" si="17"/>
        <v>48000</v>
      </c>
      <c r="G51" s="14">
        <f t="shared" si="17"/>
        <v>48000</v>
      </c>
      <c r="H51" s="14">
        <f t="shared" si="17"/>
        <v>48000</v>
      </c>
      <c r="I51" s="14">
        <f t="shared" si="17"/>
        <v>48000</v>
      </c>
      <c r="J51" s="14">
        <f t="shared" si="17"/>
        <v>48000</v>
      </c>
      <c r="K51" s="14">
        <f t="shared" si="17"/>
        <v>48000</v>
      </c>
      <c r="L51" s="14">
        <f t="shared" si="17"/>
        <v>48000</v>
      </c>
      <c r="M51" s="14">
        <f t="shared" si="17"/>
        <v>48000</v>
      </c>
      <c r="N51" s="14">
        <f t="shared" ref="N51:Y53" si="18">B27</f>
        <v>53000</v>
      </c>
      <c r="O51" s="14">
        <f t="shared" si="18"/>
        <v>53000</v>
      </c>
      <c r="P51" s="14">
        <f t="shared" si="18"/>
        <v>53000</v>
      </c>
      <c r="Q51" s="14">
        <f t="shared" si="18"/>
        <v>53000</v>
      </c>
      <c r="R51" s="14">
        <f t="shared" si="18"/>
        <v>58000</v>
      </c>
      <c r="S51" s="14">
        <f t="shared" si="18"/>
        <v>58000</v>
      </c>
      <c r="T51" s="14">
        <f t="shared" si="18"/>
        <v>58000</v>
      </c>
      <c r="U51" s="14">
        <f t="shared" si="18"/>
        <v>58000</v>
      </c>
      <c r="V51" s="14">
        <f t="shared" si="18"/>
        <v>63000</v>
      </c>
      <c r="W51" s="14">
        <f t="shared" si="18"/>
        <v>63000</v>
      </c>
      <c r="X51" s="14">
        <f t="shared" si="18"/>
        <v>63000</v>
      </c>
      <c r="Y51" s="14">
        <f t="shared" si="18"/>
        <v>63000</v>
      </c>
      <c r="Z51" s="14">
        <f t="shared" ref="Z51:AK53" si="19">B38</f>
        <v>74666.666666666672</v>
      </c>
      <c r="AA51" s="14">
        <f t="shared" si="19"/>
        <v>74666.666666666672</v>
      </c>
      <c r="AB51" s="14">
        <f t="shared" si="19"/>
        <v>74666.666666666672</v>
      </c>
      <c r="AC51" s="14">
        <f t="shared" si="19"/>
        <v>74666.666666666672</v>
      </c>
      <c r="AD51" s="14">
        <f t="shared" si="19"/>
        <v>86333.333333333343</v>
      </c>
      <c r="AE51" s="14">
        <f t="shared" si="19"/>
        <v>86333.333333333343</v>
      </c>
      <c r="AF51" s="14">
        <f t="shared" si="19"/>
        <v>86333.333333333343</v>
      </c>
      <c r="AG51" s="14">
        <f t="shared" si="19"/>
        <v>86333.333333333343</v>
      </c>
      <c r="AH51" s="14">
        <f t="shared" si="19"/>
        <v>98000.000000000015</v>
      </c>
      <c r="AI51" s="14">
        <f t="shared" si="19"/>
        <v>98000.000000000015</v>
      </c>
      <c r="AJ51" s="14">
        <f t="shared" si="19"/>
        <v>98000.000000000015</v>
      </c>
      <c r="AK51" s="14">
        <f t="shared" si="19"/>
        <v>98000.000000000015</v>
      </c>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row>
    <row r="52" spans="1:85" hidden="1" x14ac:dyDescent="0.2">
      <c r="A52" s="81" t="s">
        <v>59</v>
      </c>
      <c r="B52" s="14">
        <f t="shared" ref="B52:M52" si="20">B17</f>
        <v>1250</v>
      </c>
      <c r="C52" s="14">
        <f t="shared" si="20"/>
        <v>2500</v>
      </c>
      <c r="D52" s="14">
        <f t="shared" si="20"/>
        <v>3750</v>
      </c>
      <c r="E52" s="14">
        <f t="shared" si="20"/>
        <v>5000</v>
      </c>
      <c r="F52" s="14">
        <f t="shared" si="20"/>
        <v>6250</v>
      </c>
      <c r="G52" s="14">
        <f t="shared" si="20"/>
        <v>7500</v>
      </c>
      <c r="H52" s="14">
        <f t="shared" si="20"/>
        <v>8750</v>
      </c>
      <c r="I52" s="14">
        <f t="shared" si="20"/>
        <v>10000</v>
      </c>
      <c r="J52" s="14">
        <f t="shared" si="20"/>
        <v>11250</v>
      </c>
      <c r="K52" s="14">
        <f t="shared" si="20"/>
        <v>12500</v>
      </c>
      <c r="L52" s="14">
        <f t="shared" si="20"/>
        <v>13750</v>
      </c>
      <c r="M52" s="14">
        <f t="shared" si="20"/>
        <v>15000</v>
      </c>
      <c r="N52" s="14">
        <f t="shared" si="18"/>
        <v>2916.6666666666665</v>
      </c>
      <c r="O52" s="14">
        <f t="shared" si="18"/>
        <v>5833.333333333333</v>
      </c>
      <c r="P52" s="14">
        <f t="shared" si="18"/>
        <v>8750</v>
      </c>
      <c r="Q52" s="14">
        <f t="shared" si="18"/>
        <v>11666.666666666666</v>
      </c>
      <c r="R52" s="14">
        <f t="shared" si="18"/>
        <v>14583.333333333332</v>
      </c>
      <c r="S52" s="14">
        <f t="shared" si="18"/>
        <v>17500</v>
      </c>
      <c r="T52" s="14">
        <f t="shared" si="18"/>
        <v>20416.666666666664</v>
      </c>
      <c r="U52" s="14">
        <f t="shared" si="18"/>
        <v>23333.333333333332</v>
      </c>
      <c r="V52" s="14">
        <f t="shared" si="18"/>
        <v>26250</v>
      </c>
      <c r="W52" s="14">
        <f t="shared" si="18"/>
        <v>29166.666666666664</v>
      </c>
      <c r="X52" s="14">
        <f t="shared" si="18"/>
        <v>32083.333333333332</v>
      </c>
      <c r="Y52" s="14">
        <f t="shared" si="18"/>
        <v>35000</v>
      </c>
      <c r="Z52" s="14">
        <f t="shared" si="19"/>
        <v>1000</v>
      </c>
      <c r="AA52" s="14">
        <f t="shared" si="19"/>
        <v>2000</v>
      </c>
      <c r="AB52" s="14">
        <f t="shared" si="19"/>
        <v>3000</v>
      </c>
      <c r="AC52" s="14">
        <f t="shared" si="19"/>
        <v>4000</v>
      </c>
      <c r="AD52" s="14">
        <f t="shared" si="19"/>
        <v>5000</v>
      </c>
      <c r="AE52" s="14">
        <f t="shared" si="19"/>
        <v>6000</v>
      </c>
      <c r="AF52" s="14">
        <f t="shared" si="19"/>
        <v>7000</v>
      </c>
      <c r="AG52" s="14">
        <f t="shared" si="19"/>
        <v>8000</v>
      </c>
      <c r="AH52" s="14">
        <f t="shared" si="19"/>
        <v>9000</v>
      </c>
      <c r="AI52" s="14">
        <f t="shared" si="19"/>
        <v>10000</v>
      </c>
      <c r="AJ52" s="14">
        <f t="shared" si="19"/>
        <v>11000</v>
      </c>
      <c r="AK52" s="14">
        <f t="shared" si="19"/>
        <v>12000</v>
      </c>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row>
    <row r="53" spans="1:85" hidden="1" x14ac:dyDescent="0.2">
      <c r="A53" s="81" t="s">
        <v>54</v>
      </c>
      <c r="B53" s="14" t="str">
        <f t="shared" ref="B53:M53" si="21">B18</f>
        <v>N/A</v>
      </c>
      <c r="C53" s="14" t="str">
        <f t="shared" si="21"/>
        <v>N/A</v>
      </c>
      <c r="D53" s="14" t="str">
        <f t="shared" si="21"/>
        <v>N/A</v>
      </c>
      <c r="E53" s="14" t="str">
        <f t="shared" si="21"/>
        <v>N/A</v>
      </c>
      <c r="F53" s="14" t="str">
        <f t="shared" si="21"/>
        <v>N/A</v>
      </c>
      <c r="G53" s="14" t="str">
        <f t="shared" si="21"/>
        <v>N/A</v>
      </c>
      <c r="H53" s="14" t="str">
        <f t="shared" si="21"/>
        <v>N/A</v>
      </c>
      <c r="I53" s="14" t="str">
        <f t="shared" si="21"/>
        <v>N/A</v>
      </c>
      <c r="J53" s="14" t="str">
        <f t="shared" si="21"/>
        <v>N/A</v>
      </c>
      <c r="K53" s="14" t="str">
        <f t="shared" si="21"/>
        <v>N/A</v>
      </c>
      <c r="L53" s="14" t="str">
        <f t="shared" si="21"/>
        <v>N/A</v>
      </c>
      <c r="M53" s="14" t="str">
        <f t="shared" si="21"/>
        <v>N/A</v>
      </c>
      <c r="N53" s="14">
        <f t="shared" si="18"/>
        <v>13750</v>
      </c>
      <c r="O53" s="14">
        <f t="shared" si="18"/>
        <v>12500</v>
      </c>
      <c r="P53" s="14">
        <f t="shared" si="18"/>
        <v>11250</v>
      </c>
      <c r="Q53" s="14">
        <f t="shared" si="18"/>
        <v>10000</v>
      </c>
      <c r="R53" s="14">
        <f t="shared" si="18"/>
        <v>8750</v>
      </c>
      <c r="S53" s="14">
        <f t="shared" si="18"/>
        <v>7500</v>
      </c>
      <c r="T53" s="14">
        <f t="shared" si="18"/>
        <v>6250</v>
      </c>
      <c r="U53" s="14">
        <f t="shared" si="18"/>
        <v>5000</v>
      </c>
      <c r="V53" s="14">
        <f t="shared" si="18"/>
        <v>3750</v>
      </c>
      <c r="W53" s="14">
        <f t="shared" si="18"/>
        <v>2500</v>
      </c>
      <c r="X53" s="14">
        <f t="shared" si="18"/>
        <v>1250</v>
      </c>
      <c r="Y53" s="14">
        <f t="shared" si="18"/>
        <v>0</v>
      </c>
      <c r="Z53" s="14">
        <f t="shared" si="19"/>
        <v>32083.333333333332</v>
      </c>
      <c r="AA53" s="14">
        <f t="shared" si="19"/>
        <v>29166.666666666668</v>
      </c>
      <c r="AB53" s="14">
        <f t="shared" si="19"/>
        <v>26250</v>
      </c>
      <c r="AC53" s="14">
        <f t="shared" si="19"/>
        <v>23333.333333333336</v>
      </c>
      <c r="AD53" s="14">
        <f t="shared" si="19"/>
        <v>20416.666666666668</v>
      </c>
      <c r="AE53" s="14">
        <f t="shared" si="19"/>
        <v>17500</v>
      </c>
      <c r="AF53" s="14">
        <f t="shared" si="19"/>
        <v>14583.333333333336</v>
      </c>
      <c r="AG53" s="14">
        <f t="shared" si="19"/>
        <v>11666.666666666668</v>
      </c>
      <c r="AH53" s="14">
        <f t="shared" si="19"/>
        <v>8750</v>
      </c>
      <c r="AI53" s="14">
        <f t="shared" si="19"/>
        <v>5833.3333333333358</v>
      </c>
      <c r="AJ53" s="14">
        <f t="shared" si="19"/>
        <v>2916.6666666666679</v>
      </c>
      <c r="AK53" s="14">
        <f t="shared" si="19"/>
        <v>0</v>
      </c>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row>
    <row r="54" spans="1:85" ht="30" x14ac:dyDescent="0.2">
      <c r="A54" s="81" t="s">
        <v>100</v>
      </c>
      <c r="B54" s="14">
        <f>SUM(B52:B53)</f>
        <v>1250</v>
      </c>
      <c r="C54" s="14">
        <f t="shared" ref="C54:AK54" si="22">SUM(C52:C53)</f>
        <v>2500</v>
      </c>
      <c r="D54" s="14">
        <f t="shared" si="22"/>
        <v>3750</v>
      </c>
      <c r="E54" s="14">
        <f t="shared" si="22"/>
        <v>5000</v>
      </c>
      <c r="F54" s="14">
        <f t="shared" si="22"/>
        <v>6250</v>
      </c>
      <c r="G54" s="14">
        <f t="shared" si="22"/>
        <v>7500</v>
      </c>
      <c r="H54" s="14">
        <f t="shared" si="22"/>
        <v>8750</v>
      </c>
      <c r="I54" s="14">
        <f t="shared" si="22"/>
        <v>10000</v>
      </c>
      <c r="J54" s="14">
        <f t="shared" si="22"/>
        <v>11250</v>
      </c>
      <c r="K54" s="14">
        <f t="shared" si="22"/>
        <v>12500</v>
      </c>
      <c r="L54" s="14">
        <f t="shared" si="22"/>
        <v>13750</v>
      </c>
      <c r="M54" s="14">
        <f t="shared" si="22"/>
        <v>15000</v>
      </c>
      <c r="N54" s="14">
        <f t="shared" si="22"/>
        <v>16666.666666666668</v>
      </c>
      <c r="O54" s="14">
        <f t="shared" si="22"/>
        <v>18333.333333333332</v>
      </c>
      <c r="P54" s="14">
        <f t="shared" si="22"/>
        <v>20000</v>
      </c>
      <c r="Q54" s="14">
        <f t="shared" si="22"/>
        <v>21666.666666666664</v>
      </c>
      <c r="R54" s="14">
        <f t="shared" si="22"/>
        <v>23333.333333333332</v>
      </c>
      <c r="S54" s="14">
        <f t="shared" si="22"/>
        <v>25000</v>
      </c>
      <c r="T54" s="14">
        <f t="shared" si="22"/>
        <v>26666.666666666664</v>
      </c>
      <c r="U54" s="14">
        <f t="shared" si="22"/>
        <v>28333.333333333332</v>
      </c>
      <c r="V54" s="14">
        <f t="shared" si="22"/>
        <v>30000</v>
      </c>
      <c r="W54" s="14">
        <f t="shared" si="22"/>
        <v>31666.666666666664</v>
      </c>
      <c r="X54" s="14">
        <f t="shared" si="22"/>
        <v>33333.333333333328</v>
      </c>
      <c r="Y54" s="14">
        <f t="shared" si="22"/>
        <v>35000</v>
      </c>
      <c r="Z54" s="14">
        <f t="shared" si="22"/>
        <v>33083.333333333328</v>
      </c>
      <c r="AA54" s="14">
        <f t="shared" si="22"/>
        <v>31166.666666666668</v>
      </c>
      <c r="AB54" s="14">
        <f t="shared" si="22"/>
        <v>29250</v>
      </c>
      <c r="AC54" s="14">
        <f t="shared" si="22"/>
        <v>27333.333333333336</v>
      </c>
      <c r="AD54" s="14">
        <f t="shared" si="22"/>
        <v>25416.666666666668</v>
      </c>
      <c r="AE54" s="14">
        <f t="shared" si="22"/>
        <v>23500</v>
      </c>
      <c r="AF54" s="14">
        <f t="shared" si="22"/>
        <v>21583.333333333336</v>
      </c>
      <c r="AG54" s="14">
        <f t="shared" si="22"/>
        <v>19666.666666666668</v>
      </c>
      <c r="AH54" s="14">
        <f t="shared" si="22"/>
        <v>17750</v>
      </c>
      <c r="AI54" s="14">
        <f t="shared" si="22"/>
        <v>15833.333333333336</v>
      </c>
      <c r="AJ54" s="14">
        <f t="shared" si="22"/>
        <v>13916.666666666668</v>
      </c>
      <c r="AK54" s="14">
        <f t="shared" si="22"/>
        <v>12000</v>
      </c>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row>
    <row r="55" spans="1:85" x14ac:dyDescent="0.25">
      <c r="A55" s="82" t="s">
        <v>60</v>
      </c>
      <c r="B55" s="14">
        <f t="shared" ref="B55:M55" si="23">B19</f>
        <v>85250</v>
      </c>
      <c r="C55" s="14">
        <f t="shared" si="23"/>
        <v>74500</v>
      </c>
      <c r="D55" s="14">
        <f t="shared" si="23"/>
        <v>63750</v>
      </c>
      <c r="E55" s="14">
        <f t="shared" si="23"/>
        <v>53000</v>
      </c>
      <c r="F55" s="14">
        <f t="shared" si="23"/>
        <v>54250</v>
      </c>
      <c r="G55" s="14">
        <f t="shared" si="23"/>
        <v>55500</v>
      </c>
      <c r="H55" s="14">
        <f t="shared" si="23"/>
        <v>56750</v>
      </c>
      <c r="I55" s="14">
        <f t="shared" si="23"/>
        <v>58000</v>
      </c>
      <c r="J55" s="14">
        <f t="shared" si="23"/>
        <v>59250</v>
      </c>
      <c r="K55" s="14">
        <f t="shared" si="23"/>
        <v>60500</v>
      </c>
      <c r="L55" s="14">
        <f t="shared" si="23"/>
        <v>61750</v>
      </c>
      <c r="M55" s="14">
        <f t="shared" si="23"/>
        <v>63000</v>
      </c>
      <c r="N55" s="14">
        <f t="shared" ref="N55:Y55" si="24">B30</f>
        <v>69666.666666666657</v>
      </c>
      <c r="O55" s="14">
        <f t="shared" si="24"/>
        <v>71333.333333333343</v>
      </c>
      <c r="P55" s="14">
        <f t="shared" si="24"/>
        <v>73000</v>
      </c>
      <c r="Q55" s="14">
        <f t="shared" si="24"/>
        <v>74666.666666666657</v>
      </c>
      <c r="R55" s="14">
        <f t="shared" si="24"/>
        <v>81333.333333333328</v>
      </c>
      <c r="S55" s="14">
        <f t="shared" si="24"/>
        <v>83000</v>
      </c>
      <c r="T55" s="14">
        <f t="shared" si="24"/>
        <v>84666.666666666657</v>
      </c>
      <c r="U55" s="14">
        <f t="shared" si="24"/>
        <v>86333.333333333328</v>
      </c>
      <c r="V55" s="14">
        <f t="shared" si="24"/>
        <v>93000</v>
      </c>
      <c r="W55" s="14">
        <f t="shared" si="24"/>
        <v>94666.666666666657</v>
      </c>
      <c r="X55" s="14">
        <f t="shared" si="24"/>
        <v>96333.333333333328</v>
      </c>
      <c r="Y55" s="14">
        <f t="shared" si="24"/>
        <v>98000</v>
      </c>
      <c r="Z55" s="14">
        <f t="shared" ref="Z55:AK55" si="25">B41</f>
        <v>107750</v>
      </c>
      <c r="AA55" s="14">
        <f t="shared" si="25"/>
        <v>105833.33333333334</v>
      </c>
      <c r="AB55" s="14">
        <f t="shared" si="25"/>
        <v>103916.66666666667</v>
      </c>
      <c r="AC55" s="14">
        <f t="shared" si="25"/>
        <v>102000</v>
      </c>
      <c r="AD55" s="14">
        <f t="shared" si="25"/>
        <v>111750.00000000001</v>
      </c>
      <c r="AE55" s="14">
        <f t="shared" si="25"/>
        <v>109833.33333333334</v>
      </c>
      <c r="AF55" s="14">
        <f t="shared" si="25"/>
        <v>107916.66666666669</v>
      </c>
      <c r="AG55" s="14">
        <f t="shared" si="25"/>
        <v>106000.00000000001</v>
      </c>
      <c r="AH55" s="14">
        <f t="shared" si="25"/>
        <v>115750.00000000001</v>
      </c>
      <c r="AI55" s="14">
        <f t="shared" si="25"/>
        <v>113833.33333333334</v>
      </c>
      <c r="AJ55" s="14">
        <f t="shared" si="25"/>
        <v>111916.66666666669</v>
      </c>
      <c r="AK55" s="14">
        <f t="shared" si="25"/>
        <v>110000.00000000001</v>
      </c>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row>
    <row r="56" spans="1:85" x14ac:dyDescent="0.25">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row>
    <row r="57" spans="1:85" x14ac:dyDescent="0.25">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row>
    <row r="58" spans="1:85" x14ac:dyDescent="0.25">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row>
  </sheetData>
  <sheetProtection password="B2A2" sheet="1" objects="1" scenarios="1"/>
  <mergeCells count="24">
    <mergeCell ref="B49:M49"/>
    <mergeCell ref="N49:Y49"/>
    <mergeCell ref="Z49:AK49"/>
    <mergeCell ref="A6:E6"/>
    <mergeCell ref="A9:R9"/>
    <mergeCell ref="A10:R10"/>
    <mergeCell ref="A20:R20"/>
    <mergeCell ref="A21:R21"/>
    <mergeCell ref="A31:R31"/>
    <mergeCell ref="A32:R32"/>
    <mergeCell ref="A48:R48"/>
    <mergeCell ref="A42:R47"/>
    <mergeCell ref="Q11:Q16"/>
    <mergeCell ref="R33:R40"/>
    <mergeCell ref="Q33:Q38"/>
    <mergeCell ref="O33:O37"/>
    <mergeCell ref="P33:P37"/>
    <mergeCell ref="R11:R18"/>
    <mergeCell ref="O11:O15"/>
    <mergeCell ref="P11:P15"/>
    <mergeCell ref="O22:O26"/>
    <mergeCell ref="P22:P26"/>
    <mergeCell ref="Q22:Q27"/>
    <mergeCell ref="R22:R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61"/>
  <sheetViews>
    <sheetView topLeftCell="A66" zoomScale="70" zoomScaleNormal="70" zoomScalePageLayoutView="70" workbookViewId="0">
      <selection activeCell="P20" sqref="P20"/>
    </sheetView>
  </sheetViews>
  <sheetFormatPr defaultColWidth="8.85546875" defaultRowHeight="15" x14ac:dyDescent="0.25"/>
  <cols>
    <col min="1" max="1" width="80.140625" bestFit="1" customWidth="1"/>
    <col min="2" max="3" width="23.7109375" customWidth="1"/>
    <col min="4" max="4" width="16.42578125" bestFit="1" customWidth="1"/>
    <col min="5" max="5" width="36.42578125" customWidth="1"/>
    <col min="6" max="9" width="16.42578125" bestFit="1" customWidth="1"/>
    <col min="10" max="10" width="16.42578125" customWidth="1"/>
    <col min="11" max="13" width="16.42578125" bestFit="1" customWidth="1"/>
    <col min="14" max="14" width="14.42578125" bestFit="1" customWidth="1"/>
    <col min="15" max="15" width="27.28515625" customWidth="1"/>
    <col min="16" max="16" width="25" customWidth="1"/>
    <col min="17" max="17" width="34.7109375" bestFit="1" customWidth="1"/>
    <col min="18" max="18" width="27.140625" customWidth="1"/>
    <col min="19" max="37" width="10.140625" bestFit="1" customWidth="1"/>
  </cols>
  <sheetData>
    <row r="1" spans="1:70" s="58" customFormat="1" ht="126" customHeight="1" x14ac:dyDescent="0.2">
      <c r="A1" s="128"/>
      <c r="B1" s="129"/>
      <c r="C1" s="129"/>
      <c r="D1" s="129"/>
      <c r="E1" s="129" t="s">
        <v>38</v>
      </c>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row>
    <row r="2" spans="1:70" ht="15.95" x14ac:dyDescent="0.2">
      <c r="A2" s="18"/>
      <c r="B2" s="24" t="s">
        <v>19</v>
      </c>
      <c r="C2" s="24" t="s">
        <v>20</v>
      </c>
      <c r="D2" s="24" t="s">
        <v>21</v>
      </c>
      <c r="E2" s="24" t="s">
        <v>6</v>
      </c>
      <c r="F2" s="19"/>
      <c r="G2" s="36"/>
      <c r="H2" s="36"/>
      <c r="I2" s="37"/>
      <c r="J2" s="37"/>
      <c r="K2" s="37"/>
      <c r="L2" s="37"/>
      <c r="M2" s="37"/>
      <c r="N2" s="20"/>
      <c r="O2" s="38"/>
      <c r="P2" s="32"/>
      <c r="Q2" s="33"/>
      <c r="R2" s="33"/>
    </row>
    <row r="3" spans="1:70" ht="30" x14ac:dyDescent="0.2">
      <c r="A3" s="26" t="s">
        <v>5</v>
      </c>
      <c r="B3" s="45">
        <f>'Start- Inputs and Assumptions'!B9</f>
        <v>48000</v>
      </c>
      <c r="C3" s="45">
        <f>'Start- Inputs and Assumptions'!C9</f>
        <v>63000</v>
      </c>
      <c r="D3" s="45">
        <f>'Start- Inputs and Assumptions'!D9</f>
        <v>98000</v>
      </c>
      <c r="E3" s="27" t="str">
        <f>'Start- Inputs and Assumptions'!E9</f>
        <v>Assumes all new patients in the previous year, become stable patients in year 2 and year 3</v>
      </c>
      <c r="F3" s="19"/>
      <c r="G3" s="36"/>
      <c r="H3" s="36"/>
      <c r="I3" s="37"/>
      <c r="J3" s="37"/>
      <c r="K3" s="37"/>
      <c r="L3" s="37"/>
      <c r="M3" s="37"/>
      <c r="N3" s="20"/>
      <c r="O3" s="38"/>
      <c r="P3" s="39"/>
      <c r="Q3" s="40"/>
      <c r="R3" s="40"/>
    </row>
    <row r="4" spans="1:70" ht="45" x14ac:dyDescent="0.2">
      <c r="A4" s="26" t="s">
        <v>25</v>
      </c>
      <c r="B4" s="45">
        <f>'Start- Inputs and Assumptions'!B10</f>
        <v>15000</v>
      </c>
      <c r="C4" s="45">
        <f>'Start- Inputs and Assumptions'!C10</f>
        <v>35000</v>
      </c>
      <c r="D4" s="45">
        <f>'Start- Inputs and Assumptions'!D10</f>
        <v>12000</v>
      </c>
      <c r="E4" s="27" t="str">
        <f>'Start- Inputs and Assumptions'!E10</f>
        <v>All new patients predicted to be identified as positive in the next year, and will be enrolled on to ART</v>
      </c>
      <c r="F4" s="19"/>
      <c r="G4" s="36"/>
      <c r="H4" s="36"/>
      <c r="I4" s="37"/>
      <c r="J4" s="37"/>
      <c r="K4" s="37"/>
      <c r="L4" s="37"/>
      <c r="M4" s="37"/>
      <c r="N4" s="20"/>
      <c r="O4" s="38"/>
      <c r="P4" s="39"/>
      <c r="Q4" s="40"/>
      <c r="R4" s="40"/>
    </row>
    <row r="5" spans="1:70" ht="91.5" customHeight="1" x14ac:dyDescent="0.2">
      <c r="A5" s="50" t="s">
        <v>40</v>
      </c>
      <c r="B5" s="42">
        <f>'Start- Inputs and Assumptions'!B11</f>
        <v>1250</v>
      </c>
      <c r="C5" s="42">
        <f>'Start- Inputs and Assumptions'!C11</f>
        <v>2916.6666666666665</v>
      </c>
      <c r="D5" s="42">
        <f>'Start- Inputs and Assumptions'!D11</f>
        <v>1000</v>
      </c>
      <c r="E5" s="27" t="str">
        <f>'Start- Inputs and Assumptions'!E11</f>
        <v>Total Number of New Patients Divided by 12</v>
      </c>
      <c r="F5" s="31"/>
      <c r="G5" s="23"/>
      <c r="H5" s="23"/>
      <c r="I5" s="23"/>
      <c r="J5" s="23"/>
      <c r="K5" s="23"/>
      <c r="L5" s="23"/>
      <c r="M5" s="23"/>
      <c r="N5" s="23"/>
      <c r="O5" s="30"/>
      <c r="P5" s="30"/>
      <c r="Q5" s="30"/>
      <c r="R5" s="30"/>
      <c r="S5" s="30"/>
      <c r="T5" s="30"/>
      <c r="U5" s="30"/>
      <c r="V5" s="30"/>
      <c r="W5" s="30"/>
      <c r="X5" s="30"/>
      <c r="Y5" s="30"/>
      <c r="Z5" s="30"/>
      <c r="AA5" s="30"/>
      <c r="AB5" s="30"/>
      <c r="AC5" s="30"/>
      <c r="AD5" s="30"/>
      <c r="AE5" s="30"/>
      <c r="AF5" s="30"/>
      <c r="AG5" s="30"/>
      <c r="AH5" s="30"/>
      <c r="AI5" s="30"/>
      <c r="AJ5" s="30"/>
      <c r="AK5" s="30"/>
      <c r="AL5" s="30"/>
      <c r="AM5" s="30"/>
      <c r="AN5" s="30"/>
    </row>
    <row r="6" spans="1:70" x14ac:dyDescent="0.2">
      <c r="A6" s="216"/>
      <c r="B6" s="217"/>
      <c r="C6" s="217"/>
      <c r="D6" s="259"/>
      <c r="E6" s="260"/>
      <c r="S6" s="30"/>
      <c r="T6" s="30"/>
      <c r="U6" s="30"/>
      <c r="V6" s="30"/>
      <c r="W6" s="30"/>
      <c r="X6" s="30"/>
      <c r="Y6" s="30"/>
      <c r="Z6" s="30"/>
      <c r="AA6" s="30"/>
      <c r="AB6" s="30"/>
      <c r="AC6" s="30"/>
      <c r="AD6" s="30"/>
      <c r="AE6" s="30"/>
      <c r="AF6" s="30"/>
      <c r="AG6" s="30"/>
      <c r="AH6" s="30"/>
      <c r="AI6" s="30"/>
      <c r="AJ6" s="30"/>
      <c r="AK6" s="30"/>
      <c r="AL6" s="30"/>
      <c r="AM6" s="30"/>
      <c r="AN6" s="30"/>
    </row>
    <row r="7" spans="1:70" ht="30" x14ac:dyDescent="0.2">
      <c r="A7" s="1"/>
      <c r="B7" s="3" t="s">
        <v>51</v>
      </c>
      <c r="C7" s="25" t="s">
        <v>6</v>
      </c>
      <c r="D7" s="17"/>
      <c r="E7" s="17"/>
      <c r="F7" s="17"/>
      <c r="G7" s="17"/>
      <c r="H7" s="17"/>
      <c r="I7" s="17"/>
      <c r="J7" s="17"/>
      <c r="K7" s="17"/>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30"/>
      <c r="AM7" s="30"/>
      <c r="AN7" s="30"/>
    </row>
    <row r="8" spans="1:70" ht="30" x14ac:dyDescent="0.2">
      <c r="A8" s="69" t="s">
        <v>0</v>
      </c>
      <c r="B8" s="122">
        <f>B3/6</f>
        <v>8000</v>
      </c>
      <c r="C8" s="51" t="s">
        <v>32</v>
      </c>
      <c r="D8" s="17"/>
      <c r="E8" s="17"/>
      <c r="F8" s="17"/>
      <c r="G8" s="17"/>
      <c r="H8" s="17"/>
      <c r="I8" s="17"/>
      <c r="J8" s="17"/>
      <c r="K8" s="17"/>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30"/>
      <c r="AM8" s="30"/>
      <c r="AN8" s="30"/>
    </row>
    <row r="9" spans="1:70" x14ac:dyDescent="0.2">
      <c r="A9" s="222"/>
      <c r="B9" s="222"/>
      <c r="C9" s="222"/>
      <c r="D9" s="222"/>
      <c r="E9" s="222"/>
      <c r="F9" s="222"/>
      <c r="G9" s="222"/>
      <c r="H9" s="222"/>
      <c r="I9" s="222"/>
      <c r="J9" s="222"/>
      <c r="K9" s="222"/>
      <c r="L9" s="222"/>
      <c r="M9" s="222"/>
      <c r="N9" s="222"/>
      <c r="O9" s="222"/>
      <c r="P9" s="222"/>
      <c r="Q9" s="222"/>
      <c r="R9" s="222"/>
      <c r="S9" s="61"/>
      <c r="T9" s="61"/>
      <c r="U9" s="61"/>
      <c r="V9" s="61"/>
      <c r="W9" s="61"/>
      <c r="X9" s="61"/>
      <c r="Y9" s="61"/>
      <c r="Z9" s="61"/>
      <c r="AA9" s="61"/>
      <c r="AB9" s="61"/>
      <c r="AC9" s="61"/>
      <c r="AD9" s="61"/>
      <c r="AE9" s="61"/>
      <c r="AF9" s="61"/>
      <c r="AG9" s="61"/>
      <c r="AH9" s="61"/>
      <c r="AI9" s="61"/>
      <c r="AJ9" s="61"/>
      <c r="AK9" s="61"/>
      <c r="AL9" s="30"/>
      <c r="AM9" s="30"/>
      <c r="AN9" s="30"/>
    </row>
    <row r="10" spans="1:70" ht="15.95" thickBot="1" x14ac:dyDescent="0.25">
      <c r="A10" s="239" t="s">
        <v>52</v>
      </c>
      <c r="B10" s="240"/>
      <c r="C10" s="240"/>
      <c r="D10" s="240"/>
      <c r="E10" s="240"/>
      <c r="F10" s="240"/>
      <c r="G10" s="240"/>
      <c r="H10" s="241"/>
      <c r="I10" s="241"/>
      <c r="J10" s="241"/>
      <c r="K10" s="241"/>
      <c r="L10" s="241"/>
      <c r="M10" s="241"/>
      <c r="N10" s="241"/>
      <c r="O10" s="241"/>
      <c r="P10" s="241"/>
      <c r="Q10" s="241"/>
      <c r="R10" s="242"/>
      <c r="S10" s="61"/>
      <c r="T10" s="61"/>
      <c r="U10" s="61"/>
      <c r="V10" s="61"/>
      <c r="W10" s="61"/>
      <c r="X10" s="61"/>
      <c r="Y10" s="61"/>
      <c r="Z10" s="61"/>
      <c r="AA10" s="61"/>
      <c r="AB10" s="61"/>
      <c r="AC10" s="61"/>
      <c r="AD10" s="61"/>
      <c r="AE10" s="61"/>
      <c r="AF10" s="61"/>
      <c r="AG10" s="61"/>
      <c r="AH10" s="61"/>
      <c r="AI10" s="61"/>
      <c r="AJ10" s="61"/>
      <c r="AK10" s="61"/>
      <c r="AL10" s="30"/>
      <c r="AM10" s="30"/>
      <c r="AN10" s="30"/>
    </row>
    <row r="11" spans="1:70" ht="178.5" customHeight="1" x14ac:dyDescent="0.25">
      <c r="A11" s="158"/>
      <c r="B11" s="159" t="s">
        <v>7</v>
      </c>
      <c r="C11" s="148" t="s">
        <v>8</v>
      </c>
      <c r="D11" s="148" t="s">
        <v>9</v>
      </c>
      <c r="E11" s="148" t="s">
        <v>10</v>
      </c>
      <c r="F11" s="148" t="s">
        <v>11</v>
      </c>
      <c r="G11" s="149" t="s">
        <v>12</v>
      </c>
      <c r="H11" s="150" t="s">
        <v>13</v>
      </c>
      <c r="I11" s="70" t="s">
        <v>14</v>
      </c>
      <c r="J11" s="70" t="s">
        <v>15</v>
      </c>
      <c r="K11" s="70" t="s">
        <v>16</v>
      </c>
      <c r="L11" s="70" t="s">
        <v>17</v>
      </c>
      <c r="M11" s="70" t="s">
        <v>18</v>
      </c>
      <c r="N11" s="71" t="s">
        <v>1</v>
      </c>
      <c r="O11" s="229" t="s">
        <v>63</v>
      </c>
      <c r="P11" s="229" t="s">
        <v>62</v>
      </c>
      <c r="Q11" s="232" t="s">
        <v>58</v>
      </c>
      <c r="R11" s="235" t="s">
        <v>64</v>
      </c>
      <c r="S11" s="61"/>
      <c r="T11" s="61"/>
      <c r="U11" s="61"/>
      <c r="V11" s="61"/>
      <c r="W11" s="61"/>
      <c r="X11" s="61"/>
      <c r="Y11" s="61"/>
      <c r="Z11" s="61"/>
      <c r="AA11" s="61"/>
      <c r="AB11" s="61"/>
      <c r="AC11" s="61"/>
      <c r="AD11" s="61"/>
      <c r="AE11" s="61"/>
      <c r="AF11" s="61"/>
      <c r="AG11" s="61"/>
      <c r="AH11" s="61"/>
      <c r="AI11" s="61"/>
      <c r="AJ11" s="61"/>
      <c r="AK11" s="61"/>
      <c r="AL11" s="30"/>
      <c r="AM11" s="30"/>
      <c r="AN11" s="30"/>
    </row>
    <row r="12" spans="1:70" x14ac:dyDescent="0.25">
      <c r="A12" s="138" t="s">
        <v>2</v>
      </c>
      <c r="B12" s="152">
        <f>$B$8*6</f>
        <v>48000</v>
      </c>
      <c r="C12" s="15"/>
      <c r="D12" s="15"/>
      <c r="E12" s="15"/>
      <c r="F12" s="15"/>
      <c r="G12" s="151"/>
      <c r="H12" s="152">
        <f>$B$8*6</f>
        <v>48000</v>
      </c>
      <c r="I12" s="5"/>
      <c r="J12" s="5"/>
      <c r="K12" s="5"/>
      <c r="L12" s="15"/>
      <c r="M12" s="5"/>
      <c r="N12" s="6">
        <f t="shared" ref="N12:N19" si="0">SUM(B12:M12)</f>
        <v>96000</v>
      </c>
      <c r="O12" s="230"/>
      <c r="P12" s="230"/>
      <c r="Q12" s="233"/>
      <c r="R12" s="236"/>
      <c r="S12" s="61"/>
      <c r="T12" s="61"/>
      <c r="U12" s="61"/>
      <c r="V12" s="61"/>
      <c r="W12" s="61"/>
      <c r="X12" s="61"/>
      <c r="Y12" s="61"/>
      <c r="Z12" s="61"/>
      <c r="AA12" s="61"/>
      <c r="AB12" s="61"/>
      <c r="AC12" s="61"/>
      <c r="AD12" s="61"/>
      <c r="AE12" s="61"/>
      <c r="AF12" s="61"/>
      <c r="AG12" s="61"/>
      <c r="AH12" s="61"/>
      <c r="AI12" s="61"/>
      <c r="AJ12" s="61"/>
      <c r="AK12" s="61"/>
      <c r="AL12" s="30"/>
      <c r="AM12" s="30"/>
      <c r="AN12" s="30"/>
    </row>
    <row r="13" spans="1:70" x14ac:dyDescent="0.25">
      <c r="A13" s="138" t="s">
        <v>3</v>
      </c>
      <c r="B13" s="152">
        <f>$B$8</f>
        <v>8000</v>
      </c>
      <c r="C13" s="15">
        <f>$B$8*6</f>
        <v>48000</v>
      </c>
      <c r="D13" s="15"/>
      <c r="E13" s="6"/>
      <c r="F13" s="8"/>
      <c r="G13" s="171"/>
      <c r="H13" s="164"/>
      <c r="I13" s="15">
        <f>$B$8*6</f>
        <v>48000</v>
      </c>
      <c r="J13" s="8"/>
      <c r="K13" s="8"/>
      <c r="L13" s="8"/>
      <c r="M13" s="15"/>
      <c r="N13" s="6">
        <f t="shared" si="0"/>
        <v>104000</v>
      </c>
      <c r="O13" s="230"/>
      <c r="P13" s="230"/>
      <c r="Q13" s="233"/>
      <c r="R13" s="236"/>
      <c r="S13" s="61"/>
      <c r="T13" s="61"/>
      <c r="U13" s="61"/>
      <c r="V13" s="61"/>
      <c r="W13" s="61"/>
      <c r="X13" s="61"/>
      <c r="Y13" s="61"/>
      <c r="Z13" s="61"/>
      <c r="AA13" s="61"/>
      <c r="AB13" s="61"/>
      <c r="AC13" s="61"/>
      <c r="AD13" s="61"/>
      <c r="AE13" s="61"/>
      <c r="AF13" s="61"/>
      <c r="AG13" s="61"/>
      <c r="AH13" s="61"/>
      <c r="AI13" s="61"/>
      <c r="AJ13" s="61"/>
      <c r="AK13" s="61"/>
      <c r="AL13" s="30"/>
      <c r="AM13" s="30"/>
      <c r="AN13" s="30"/>
    </row>
    <row r="14" spans="1:70" x14ac:dyDescent="0.25">
      <c r="A14" s="138" t="s">
        <v>4</v>
      </c>
      <c r="B14" s="152">
        <f t="shared" ref="B14:F17" si="1">$B$8</f>
        <v>8000</v>
      </c>
      <c r="C14" s="15">
        <f t="shared" si="1"/>
        <v>8000</v>
      </c>
      <c r="D14" s="15">
        <f>$B$8*6</f>
        <v>48000</v>
      </c>
      <c r="E14" s="15"/>
      <c r="F14" s="8"/>
      <c r="G14" s="172"/>
      <c r="H14" s="168"/>
      <c r="I14" s="15"/>
      <c r="J14" s="15">
        <f>$B$8*6</f>
        <v>48000</v>
      </c>
      <c r="K14" s="8"/>
      <c r="L14" s="8"/>
      <c r="M14" s="8"/>
      <c r="N14" s="6">
        <f t="shared" si="0"/>
        <v>112000</v>
      </c>
      <c r="O14" s="230"/>
      <c r="P14" s="230"/>
      <c r="Q14" s="233"/>
      <c r="R14" s="236"/>
      <c r="S14" s="61"/>
      <c r="T14" s="61"/>
      <c r="U14" s="61"/>
      <c r="V14" s="61"/>
      <c r="W14" s="61"/>
      <c r="X14" s="61"/>
      <c r="Y14" s="61"/>
      <c r="Z14" s="61"/>
      <c r="AA14" s="61"/>
      <c r="AB14" s="61"/>
      <c r="AC14" s="61"/>
      <c r="AD14" s="61"/>
      <c r="AE14" s="61"/>
      <c r="AF14" s="61"/>
      <c r="AG14" s="61"/>
      <c r="AH14" s="61"/>
      <c r="AI14" s="61"/>
      <c r="AJ14" s="61"/>
      <c r="AK14" s="61"/>
      <c r="AL14" s="30"/>
      <c r="AM14" s="30"/>
      <c r="AN14" s="30"/>
    </row>
    <row r="15" spans="1:70" x14ac:dyDescent="0.25">
      <c r="A15" s="145" t="s">
        <v>22</v>
      </c>
      <c r="B15" s="164">
        <f t="shared" si="1"/>
        <v>8000</v>
      </c>
      <c r="C15" s="15">
        <f t="shared" si="1"/>
        <v>8000</v>
      </c>
      <c r="D15" s="15">
        <f t="shared" si="1"/>
        <v>8000</v>
      </c>
      <c r="E15" s="15">
        <f>$B$8*6</f>
        <v>48000</v>
      </c>
      <c r="F15" s="8"/>
      <c r="G15" s="172"/>
      <c r="H15" s="168"/>
      <c r="I15" s="8"/>
      <c r="J15" s="15"/>
      <c r="K15" s="15">
        <f>$B$8*6</f>
        <v>48000</v>
      </c>
      <c r="L15" s="8"/>
      <c r="M15" s="8"/>
      <c r="N15" s="6">
        <f t="shared" si="0"/>
        <v>120000</v>
      </c>
      <c r="O15" s="230"/>
      <c r="P15" s="230"/>
      <c r="Q15" s="233"/>
      <c r="R15" s="236"/>
      <c r="S15" s="61"/>
      <c r="T15" s="61"/>
      <c r="U15" s="61"/>
      <c r="V15" s="61"/>
      <c r="W15" s="61"/>
      <c r="X15" s="61"/>
      <c r="Y15" s="61"/>
      <c r="Z15" s="61"/>
      <c r="AA15" s="61"/>
      <c r="AB15" s="61"/>
      <c r="AC15" s="61"/>
      <c r="AD15" s="61"/>
      <c r="AE15" s="61"/>
      <c r="AF15" s="61"/>
      <c r="AG15" s="61"/>
      <c r="AH15" s="61"/>
      <c r="AI15" s="61"/>
      <c r="AJ15" s="61"/>
      <c r="AK15" s="61"/>
      <c r="AL15" s="30"/>
      <c r="AM15" s="30"/>
      <c r="AN15" s="30"/>
    </row>
    <row r="16" spans="1:70" x14ac:dyDescent="0.25">
      <c r="A16" s="138" t="s">
        <v>23</v>
      </c>
      <c r="B16" s="152">
        <f t="shared" si="1"/>
        <v>8000</v>
      </c>
      <c r="C16" s="15">
        <f t="shared" si="1"/>
        <v>8000</v>
      </c>
      <c r="D16" s="15">
        <f t="shared" si="1"/>
        <v>8000</v>
      </c>
      <c r="E16" s="15">
        <f t="shared" si="1"/>
        <v>8000</v>
      </c>
      <c r="F16" s="15">
        <f>$B$8*6</f>
        <v>48000</v>
      </c>
      <c r="G16" s="171"/>
      <c r="H16" s="166"/>
      <c r="I16" s="8"/>
      <c r="J16" s="15"/>
      <c r="K16" s="8"/>
      <c r="L16" s="15">
        <f>$B$8*6</f>
        <v>48000</v>
      </c>
      <c r="M16" s="8"/>
      <c r="N16" s="6">
        <f t="shared" si="0"/>
        <v>128000</v>
      </c>
      <c r="O16" s="230"/>
      <c r="P16" s="230"/>
      <c r="Q16" s="233"/>
      <c r="R16" s="236"/>
      <c r="S16" s="61"/>
      <c r="T16" s="61"/>
      <c r="U16" s="61"/>
      <c r="V16" s="61"/>
      <c r="W16" s="61"/>
      <c r="X16" s="61"/>
      <c r="Y16" s="61"/>
      <c r="Z16" s="61"/>
      <c r="AA16" s="61"/>
      <c r="AB16" s="61"/>
      <c r="AC16" s="61"/>
      <c r="AD16" s="61"/>
      <c r="AE16" s="61"/>
      <c r="AF16" s="61"/>
      <c r="AG16" s="61"/>
      <c r="AH16" s="61"/>
      <c r="AI16" s="61"/>
      <c r="AJ16" s="61"/>
      <c r="AK16" s="61"/>
      <c r="AL16" s="30"/>
      <c r="AM16" s="30"/>
      <c r="AN16" s="30"/>
    </row>
    <row r="17" spans="1:40" ht="49.5" customHeight="1" thickBot="1" x14ac:dyDescent="0.3">
      <c r="A17" s="138" t="s">
        <v>53</v>
      </c>
      <c r="B17" s="170">
        <f t="shared" si="1"/>
        <v>8000</v>
      </c>
      <c r="C17" s="174">
        <f t="shared" si="1"/>
        <v>8000</v>
      </c>
      <c r="D17" s="156">
        <f t="shared" si="1"/>
        <v>8000</v>
      </c>
      <c r="E17" s="156">
        <f t="shared" si="1"/>
        <v>8000</v>
      </c>
      <c r="F17" s="156">
        <f t="shared" si="1"/>
        <v>8000</v>
      </c>
      <c r="G17" s="169">
        <f>$B$8*6</f>
        <v>48000</v>
      </c>
      <c r="H17" s="168"/>
      <c r="I17" s="8"/>
      <c r="J17" s="8"/>
      <c r="K17" s="15"/>
      <c r="L17" s="8"/>
      <c r="M17" s="15">
        <f>$B$8*6</f>
        <v>48000</v>
      </c>
      <c r="N17" s="6">
        <f t="shared" si="0"/>
        <v>136000</v>
      </c>
      <c r="O17" s="231"/>
      <c r="P17" s="231"/>
      <c r="Q17" s="233"/>
      <c r="R17" s="236"/>
      <c r="S17" s="61"/>
      <c r="T17" s="61"/>
      <c r="U17" s="61"/>
      <c r="V17" s="61"/>
      <c r="W17" s="61"/>
      <c r="X17" s="61"/>
      <c r="Y17" s="61"/>
      <c r="Z17" s="61"/>
      <c r="AA17" s="61"/>
      <c r="AB17" s="61"/>
      <c r="AC17" s="61"/>
      <c r="AD17" s="61"/>
      <c r="AE17" s="61"/>
      <c r="AF17" s="61"/>
      <c r="AG17" s="61"/>
      <c r="AH17" s="61"/>
      <c r="AI17" s="61"/>
      <c r="AJ17" s="61"/>
      <c r="AK17" s="61"/>
      <c r="AL17" s="30"/>
      <c r="AM17" s="30"/>
      <c r="AN17" s="30"/>
    </row>
    <row r="18" spans="1:40" x14ac:dyDescent="0.25">
      <c r="A18" s="80" t="s">
        <v>59</v>
      </c>
      <c r="B18" s="155">
        <f>SUM(B12:B17)</f>
        <v>88000</v>
      </c>
      <c r="C18" s="173">
        <f>SUM(C12:C17)</f>
        <v>80000</v>
      </c>
      <c r="D18" s="155">
        <f t="shared" ref="D18:M18" si="2">SUM(D12:D17)</f>
        <v>72000</v>
      </c>
      <c r="E18" s="155">
        <f t="shared" si="2"/>
        <v>64000</v>
      </c>
      <c r="F18" s="155">
        <f t="shared" si="2"/>
        <v>56000</v>
      </c>
      <c r="G18" s="155">
        <f t="shared" si="2"/>
        <v>48000</v>
      </c>
      <c r="H18" s="72">
        <f t="shared" si="2"/>
        <v>48000</v>
      </c>
      <c r="I18" s="72">
        <f t="shared" si="2"/>
        <v>48000</v>
      </c>
      <c r="J18" s="72">
        <f t="shared" si="2"/>
        <v>48000</v>
      </c>
      <c r="K18" s="72">
        <f t="shared" si="2"/>
        <v>48000</v>
      </c>
      <c r="L18" s="72">
        <f t="shared" si="2"/>
        <v>48000</v>
      </c>
      <c r="M18" s="72">
        <f t="shared" si="2"/>
        <v>48000</v>
      </c>
      <c r="N18" s="6">
        <f t="shared" si="0"/>
        <v>696000</v>
      </c>
      <c r="O18" s="74">
        <f>SUM(N18-(B3*12))</f>
        <v>120000</v>
      </c>
      <c r="P18" s="75">
        <f>O18/B12</f>
        <v>2.5</v>
      </c>
      <c r="Q18" s="234"/>
      <c r="R18" s="236"/>
      <c r="S18" s="61"/>
      <c r="T18" s="61"/>
      <c r="U18" s="61"/>
      <c r="V18" s="61"/>
      <c r="W18" s="61"/>
      <c r="X18" s="61"/>
      <c r="Y18" s="61"/>
      <c r="Z18" s="61"/>
      <c r="AA18" s="61"/>
      <c r="AB18" s="61"/>
      <c r="AC18" s="61"/>
      <c r="AD18" s="61"/>
      <c r="AE18" s="61"/>
      <c r="AF18" s="61"/>
      <c r="AG18" s="61"/>
      <c r="AH18" s="61"/>
      <c r="AI18" s="61"/>
      <c r="AJ18" s="61"/>
      <c r="AK18" s="61"/>
      <c r="AL18" s="30"/>
      <c r="AM18" s="30"/>
      <c r="AN18" s="30"/>
    </row>
    <row r="19" spans="1:40" ht="31.5" customHeight="1" x14ac:dyDescent="0.25">
      <c r="A19" s="81" t="s">
        <v>59</v>
      </c>
      <c r="B19" s="77">
        <f>$B$5</f>
        <v>1250</v>
      </c>
      <c r="C19" s="77">
        <f>$B$5*2</f>
        <v>2500</v>
      </c>
      <c r="D19" s="77">
        <f>$B$5*3</f>
        <v>3750</v>
      </c>
      <c r="E19" s="77">
        <f>$B$5*4</f>
        <v>5000</v>
      </c>
      <c r="F19" s="77">
        <f>$B$5*5</f>
        <v>6250</v>
      </c>
      <c r="G19" s="77">
        <f>$B$5*6</f>
        <v>7500</v>
      </c>
      <c r="H19" s="77">
        <f>$B$5*7</f>
        <v>8750</v>
      </c>
      <c r="I19" s="77">
        <f>$B$5*8</f>
        <v>10000</v>
      </c>
      <c r="J19" s="77">
        <f>$B$5*9</f>
        <v>11250</v>
      </c>
      <c r="K19" s="77">
        <f>$B$5*10</f>
        <v>12500</v>
      </c>
      <c r="L19" s="77">
        <f>$B$5*11</f>
        <v>13750</v>
      </c>
      <c r="M19" s="77">
        <f>$B$5*12</f>
        <v>15000</v>
      </c>
      <c r="N19" s="34">
        <f t="shared" si="0"/>
        <v>97500</v>
      </c>
      <c r="O19" s="9"/>
      <c r="P19" s="10"/>
      <c r="Q19" s="9">
        <f>N19</f>
        <v>97500</v>
      </c>
      <c r="R19" s="236"/>
      <c r="S19" s="61"/>
      <c r="T19" s="61"/>
      <c r="U19" s="61"/>
      <c r="V19" s="61"/>
      <c r="W19" s="61"/>
      <c r="X19" s="61"/>
      <c r="Y19" s="61"/>
      <c r="Z19" s="61"/>
      <c r="AA19" s="61"/>
      <c r="AB19" s="61"/>
      <c r="AC19" s="61"/>
      <c r="AD19" s="61"/>
      <c r="AE19" s="61"/>
      <c r="AF19" s="61"/>
      <c r="AG19" s="61"/>
      <c r="AH19" s="61"/>
      <c r="AI19" s="61"/>
      <c r="AJ19" s="61"/>
      <c r="AK19" s="61"/>
      <c r="AL19" s="30"/>
      <c r="AM19" s="30"/>
      <c r="AN19" s="30"/>
    </row>
    <row r="20" spans="1:40" ht="30" customHeight="1" x14ac:dyDescent="0.25">
      <c r="A20" s="81" t="s">
        <v>60</v>
      </c>
      <c r="B20" s="76" t="s">
        <v>24</v>
      </c>
      <c r="C20" s="76" t="s">
        <v>24</v>
      </c>
      <c r="D20" s="76" t="s">
        <v>24</v>
      </c>
      <c r="E20" s="76" t="s">
        <v>24</v>
      </c>
      <c r="F20" s="76" t="s">
        <v>24</v>
      </c>
      <c r="G20" s="76" t="s">
        <v>24</v>
      </c>
      <c r="H20" s="76" t="s">
        <v>24</v>
      </c>
      <c r="I20" s="76" t="s">
        <v>24</v>
      </c>
      <c r="J20" s="76" t="s">
        <v>24</v>
      </c>
      <c r="K20" s="76" t="s">
        <v>24</v>
      </c>
      <c r="L20" s="76" t="s">
        <v>24</v>
      </c>
      <c r="M20" s="76" t="s">
        <v>24</v>
      </c>
      <c r="N20" s="76" t="s">
        <v>24</v>
      </c>
      <c r="O20" s="9"/>
      <c r="P20" s="10"/>
      <c r="Q20" s="9"/>
      <c r="R20" s="237"/>
      <c r="S20" s="61"/>
      <c r="T20" s="61"/>
      <c r="U20" s="61"/>
      <c r="V20" s="61"/>
      <c r="W20" s="61"/>
      <c r="X20" s="61"/>
      <c r="Y20" s="61"/>
      <c r="Z20" s="61"/>
      <c r="AA20" s="61"/>
      <c r="AB20" s="61"/>
      <c r="AC20" s="61"/>
      <c r="AD20" s="61"/>
      <c r="AE20" s="61"/>
      <c r="AF20" s="61"/>
      <c r="AG20" s="61"/>
      <c r="AH20" s="61"/>
      <c r="AI20" s="61"/>
      <c r="AJ20" s="61"/>
      <c r="AK20" s="61"/>
      <c r="AL20" s="30"/>
      <c r="AM20" s="30"/>
      <c r="AN20" s="30"/>
    </row>
    <row r="21" spans="1:40" x14ac:dyDescent="0.2">
      <c r="A21" s="82" t="s">
        <v>60</v>
      </c>
      <c r="B21" s="11">
        <f t="shared" ref="B21:M21" si="3">SUM(B18:B19)</f>
        <v>89250</v>
      </c>
      <c r="C21" s="11">
        <f t="shared" si="3"/>
        <v>82500</v>
      </c>
      <c r="D21" s="11">
        <f t="shared" si="3"/>
        <v>75750</v>
      </c>
      <c r="E21" s="11">
        <f t="shared" si="3"/>
        <v>69000</v>
      </c>
      <c r="F21" s="11">
        <f t="shared" si="3"/>
        <v>62250</v>
      </c>
      <c r="G21" s="11">
        <f t="shared" si="3"/>
        <v>55500</v>
      </c>
      <c r="H21" s="11">
        <f t="shared" si="3"/>
        <v>56750</v>
      </c>
      <c r="I21" s="11">
        <f t="shared" si="3"/>
        <v>58000</v>
      </c>
      <c r="J21" s="11">
        <f t="shared" si="3"/>
        <v>59250</v>
      </c>
      <c r="K21" s="11">
        <f t="shared" si="3"/>
        <v>60500</v>
      </c>
      <c r="L21" s="11">
        <f t="shared" si="3"/>
        <v>61750</v>
      </c>
      <c r="M21" s="11">
        <f t="shared" si="3"/>
        <v>63000</v>
      </c>
      <c r="N21" s="11">
        <f>SUM(N18:N20)</f>
        <v>793500</v>
      </c>
      <c r="O21" s="11"/>
      <c r="P21" s="11"/>
      <c r="Q21" s="11">
        <f t="shared" ref="Q21" si="4">SUM(Q18:Q20)</f>
        <v>97500</v>
      </c>
      <c r="R21" s="41">
        <f>(O18+Q19)/B12</f>
        <v>4.53125</v>
      </c>
      <c r="S21" s="61"/>
      <c r="T21" s="61"/>
      <c r="U21" s="61"/>
      <c r="V21" s="61"/>
      <c r="W21" s="61"/>
      <c r="X21" s="61"/>
      <c r="Y21" s="61"/>
      <c r="Z21" s="61"/>
      <c r="AA21" s="61"/>
      <c r="AB21" s="61"/>
      <c r="AC21" s="61"/>
      <c r="AD21" s="61"/>
      <c r="AE21" s="61"/>
      <c r="AF21" s="61"/>
      <c r="AG21" s="61"/>
      <c r="AH21" s="61"/>
      <c r="AI21" s="61"/>
      <c r="AJ21" s="61"/>
      <c r="AK21" s="61"/>
      <c r="AL21" s="30"/>
      <c r="AM21" s="30"/>
      <c r="AN21" s="30"/>
    </row>
    <row r="22" spans="1:40" x14ac:dyDescent="0.2">
      <c r="A22" s="243"/>
      <c r="B22" s="244"/>
      <c r="C22" s="244"/>
      <c r="D22" s="244"/>
      <c r="E22" s="244"/>
      <c r="F22" s="244"/>
      <c r="G22" s="244"/>
      <c r="H22" s="244"/>
      <c r="I22" s="244"/>
      <c r="J22" s="244"/>
      <c r="K22" s="244"/>
      <c r="L22" s="244"/>
      <c r="M22" s="244"/>
      <c r="N22" s="244"/>
      <c r="O22" s="244"/>
      <c r="P22" s="244"/>
      <c r="Q22" s="244"/>
      <c r="R22" s="244"/>
      <c r="S22" s="30"/>
      <c r="T22" s="30"/>
      <c r="U22" s="30"/>
      <c r="V22" s="30"/>
      <c r="W22" s="30"/>
      <c r="X22" s="30"/>
      <c r="Y22" s="30"/>
      <c r="Z22" s="30"/>
      <c r="AA22" s="30"/>
      <c r="AB22" s="30"/>
      <c r="AC22" s="30"/>
      <c r="AD22" s="30"/>
      <c r="AE22" s="30"/>
      <c r="AF22" s="30"/>
      <c r="AG22" s="30"/>
      <c r="AH22" s="30"/>
      <c r="AI22" s="30"/>
      <c r="AJ22" s="30"/>
      <c r="AK22" s="30"/>
      <c r="AL22" s="30"/>
      <c r="AM22" s="30"/>
      <c r="AN22" s="30"/>
    </row>
    <row r="23" spans="1:40" x14ac:dyDescent="0.2">
      <c r="A23" s="213" t="s">
        <v>55</v>
      </c>
      <c r="B23" s="213"/>
      <c r="C23" s="213"/>
      <c r="D23" s="213"/>
      <c r="E23" s="213"/>
      <c r="F23" s="213"/>
      <c r="G23" s="213"/>
      <c r="H23" s="213"/>
      <c r="I23" s="213"/>
      <c r="J23" s="213"/>
      <c r="K23" s="213"/>
      <c r="L23" s="213"/>
      <c r="M23" s="213"/>
      <c r="N23" s="213"/>
      <c r="O23" s="213"/>
      <c r="P23" s="213"/>
      <c r="Q23" s="213"/>
      <c r="R23" s="213"/>
      <c r="S23" s="30"/>
      <c r="T23" s="30"/>
      <c r="U23" s="30"/>
      <c r="V23" s="30"/>
      <c r="W23" s="30"/>
      <c r="X23" s="30"/>
      <c r="Y23" s="30"/>
      <c r="Z23" s="30"/>
      <c r="AA23" s="30"/>
      <c r="AB23" s="30"/>
      <c r="AC23" s="30"/>
      <c r="AD23" s="30"/>
      <c r="AE23" s="30"/>
      <c r="AF23" s="30"/>
      <c r="AG23" s="30"/>
      <c r="AH23" s="30"/>
      <c r="AI23" s="30"/>
      <c r="AJ23" s="30"/>
      <c r="AK23" s="30"/>
      <c r="AL23" s="30"/>
      <c r="AM23" s="30"/>
      <c r="AN23" s="30"/>
    </row>
    <row r="24" spans="1:40" ht="54" customHeight="1" x14ac:dyDescent="0.25">
      <c r="A24" s="4"/>
      <c r="B24" s="70" t="s">
        <v>7</v>
      </c>
      <c r="C24" s="70" t="s">
        <v>8</v>
      </c>
      <c r="D24" s="70" t="s">
        <v>9</v>
      </c>
      <c r="E24" s="70" t="s">
        <v>10</v>
      </c>
      <c r="F24" s="70" t="s">
        <v>11</v>
      </c>
      <c r="G24" s="70" t="s">
        <v>12</v>
      </c>
      <c r="H24" s="70" t="s">
        <v>13</v>
      </c>
      <c r="I24" s="70" t="s">
        <v>14</v>
      </c>
      <c r="J24" s="70" t="s">
        <v>15</v>
      </c>
      <c r="K24" s="70" t="s">
        <v>16</v>
      </c>
      <c r="L24" s="70" t="s">
        <v>17</v>
      </c>
      <c r="M24" s="70" t="s">
        <v>18</v>
      </c>
      <c r="N24" s="71" t="s">
        <v>1</v>
      </c>
      <c r="O24" s="229" t="s">
        <v>63</v>
      </c>
      <c r="P24" s="229" t="s">
        <v>62</v>
      </c>
      <c r="Q24" s="232" t="s">
        <v>58</v>
      </c>
      <c r="R24" s="235" t="s">
        <v>64</v>
      </c>
      <c r="S24" s="30"/>
      <c r="T24" s="30"/>
      <c r="U24" s="30"/>
      <c r="V24" s="30"/>
      <c r="W24" s="30"/>
      <c r="X24" s="30"/>
      <c r="Y24" s="30"/>
      <c r="Z24" s="30"/>
      <c r="AA24" s="30"/>
      <c r="AB24" s="30"/>
      <c r="AC24" s="30"/>
      <c r="AD24" s="30"/>
      <c r="AE24" s="30"/>
      <c r="AF24" s="30"/>
      <c r="AG24" s="30"/>
      <c r="AH24" s="30"/>
      <c r="AI24" s="30"/>
      <c r="AJ24" s="30"/>
      <c r="AK24" s="30"/>
      <c r="AL24" s="30"/>
      <c r="AM24" s="30"/>
      <c r="AN24" s="30"/>
    </row>
    <row r="25" spans="1:40" x14ac:dyDescent="0.25">
      <c r="A25" s="79" t="s">
        <v>2</v>
      </c>
      <c r="B25" s="88">
        <f>H12+($B$5*6)</f>
        <v>55500</v>
      </c>
      <c r="C25" s="88"/>
      <c r="D25" s="88"/>
      <c r="E25" s="88"/>
      <c r="F25" s="88"/>
      <c r="G25" s="88"/>
      <c r="H25" s="88">
        <f>B25+($B$5*6)</f>
        <v>63000</v>
      </c>
      <c r="I25" s="88"/>
      <c r="J25" s="88"/>
      <c r="K25" s="88"/>
      <c r="L25" s="88"/>
      <c r="M25" s="88"/>
      <c r="N25" s="6">
        <f t="shared" ref="N25:N33" si="5">SUM(B25:M25)</f>
        <v>118500</v>
      </c>
      <c r="O25" s="230"/>
      <c r="P25" s="230"/>
      <c r="Q25" s="233"/>
      <c r="R25" s="236"/>
      <c r="S25" s="30"/>
      <c r="T25" s="30"/>
      <c r="U25" s="30"/>
      <c r="V25" s="30"/>
      <c r="W25" s="30"/>
      <c r="X25" s="30"/>
      <c r="Y25" s="30"/>
      <c r="Z25" s="30"/>
      <c r="AA25" s="30"/>
      <c r="AB25" s="30"/>
      <c r="AC25" s="30"/>
      <c r="AD25" s="30"/>
      <c r="AE25" s="30"/>
      <c r="AF25" s="30"/>
      <c r="AG25" s="30"/>
      <c r="AH25" s="30"/>
      <c r="AI25" s="30"/>
      <c r="AJ25" s="30"/>
      <c r="AK25" s="30"/>
      <c r="AL25" s="30"/>
      <c r="AM25" s="30"/>
      <c r="AN25" s="30"/>
    </row>
    <row r="26" spans="1:40" x14ac:dyDescent="0.25">
      <c r="A26" s="79" t="s">
        <v>3</v>
      </c>
      <c r="B26" s="88"/>
      <c r="C26" s="88">
        <f>I13+($B$5*6)</f>
        <v>55500</v>
      </c>
      <c r="D26" s="88"/>
      <c r="E26" s="88"/>
      <c r="F26" s="88"/>
      <c r="G26" s="88"/>
      <c r="H26" s="88"/>
      <c r="I26" s="88">
        <f>C26+($B$5*6)</f>
        <v>63000</v>
      </c>
      <c r="J26" s="88"/>
      <c r="K26" s="88"/>
      <c r="L26" s="88"/>
      <c r="M26" s="88"/>
      <c r="N26" s="6">
        <f t="shared" si="5"/>
        <v>118500</v>
      </c>
      <c r="O26" s="230"/>
      <c r="P26" s="230"/>
      <c r="Q26" s="233"/>
      <c r="R26" s="236"/>
      <c r="S26" s="30"/>
      <c r="T26" s="30"/>
      <c r="U26" s="30"/>
      <c r="V26" s="30"/>
      <c r="W26" s="30"/>
      <c r="X26" s="30"/>
      <c r="Y26" s="30"/>
      <c r="Z26" s="30"/>
      <c r="AA26" s="30"/>
      <c r="AB26" s="30"/>
      <c r="AC26" s="30"/>
      <c r="AD26" s="30"/>
      <c r="AE26" s="30"/>
      <c r="AF26" s="30"/>
      <c r="AG26" s="30"/>
      <c r="AH26" s="30"/>
      <c r="AI26" s="30"/>
      <c r="AJ26" s="30"/>
      <c r="AK26" s="30"/>
      <c r="AL26" s="30"/>
      <c r="AM26" s="30"/>
      <c r="AN26" s="30"/>
    </row>
    <row r="27" spans="1:40" x14ac:dyDescent="0.25">
      <c r="A27" s="79" t="s">
        <v>4</v>
      </c>
      <c r="B27" s="88">
        <f>I14</f>
        <v>0</v>
      </c>
      <c r="C27" s="88"/>
      <c r="D27" s="88">
        <f>J14+($B$5*6)</f>
        <v>55500</v>
      </c>
      <c r="E27" s="88"/>
      <c r="F27" s="88"/>
      <c r="G27" s="88"/>
      <c r="H27" s="88"/>
      <c r="I27" s="88"/>
      <c r="J27" s="88">
        <f>D27+($B$5*6)</f>
        <v>63000</v>
      </c>
      <c r="K27" s="88"/>
      <c r="L27" s="88"/>
      <c r="M27" s="88"/>
      <c r="N27" s="6">
        <f t="shared" si="5"/>
        <v>118500</v>
      </c>
      <c r="O27" s="230"/>
      <c r="P27" s="230"/>
      <c r="Q27" s="233"/>
      <c r="R27" s="236"/>
      <c r="S27" s="30"/>
      <c r="T27" s="30"/>
      <c r="U27" s="30"/>
      <c r="V27" s="30"/>
      <c r="W27" s="30"/>
      <c r="X27" s="30"/>
      <c r="Y27" s="30"/>
      <c r="Z27" s="30"/>
      <c r="AA27" s="30"/>
      <c r="AB27" s="30"/>
      <c r="AC27" s="30"/>
      <c r="AD27" s="30"/>
      <c r="AE27" s="30"/>
      <c r="AF27" s="30"/>
      <c r="AG27" s="30"/>
      <c r="AH27" s="30"/>
      <c r="AI27" s="30"/>
      <c r="AJ27" s="30"/>
      <c r="AK27" s="30"/>
      <c r="AL27" s="30"/>
      <c r="AM27" s="30"/>
      <c r="AN27" s="30"/>
    </row>
    <row r="28" spans="1:40" x14ac:dyDescent="0.25">
      <c r="A28" s="79" t="s">
        <v>22</v>
      </c>
      <c r="B28" s="88"/>
      <c r="C28" s="88">
        <f>J15</f>
        <v>0</v>
      </c>
      <c r="D28" s="88"/>
      <c r="E28" s="88">
        <f>K15+($B$5*6)</f>
        <v>55500</v>
      </c>
      <c r="F28" s="88"/>
      <c r="G28" s="88"/>
      <c r="H28" s="123"/>
      <c r="I28" s="88"/>
      <c r="J28" s="88"/>
      <c r="K28" s="88">
        <f>E28+($B$5*6)</f>
        <v>63000</v>
      </c>
      <c r="L28" s="88"/>
      <c r="M28" s="88"/>
      <c r="N28" s="6">
        <f t="shared" si="5"/>
        <v>118500</v>
      </c>
      <c r="O28" s="230"/>
      <c r="P28" s="230"/>
      <c r="Q28" s="233"/>
      <c r="R28" s="236"/>
      <c r="S28" s="30"/>
      <c r="T28" s="30"/>
      <c r="U28" s="30"/>
      <c r="V28" s="30"/>
      <c r="W28" s="30"/>
      <c r="X28" s="30"/>
      <c r="Y28" s="30"/>
      <c r="Z28" s="30"/>
      <c r="AA28" s="30"/>
      <c r="AB28" s="30"/>
      <c r="AC28" s="30"/>
      <c r="AD28" s="30"/>
      <c r="AE28" s="30"/>
      <c r="AF28" s="30"/>
      <c r="AG28" s="30"/>
      <c r="AH28" s="30"/>
      <c r="AI28" s="30"/>
      <c r="AJ28" s="30"/>
      <c r="AK28" s="30"/>
      <c r="AL28" s="30"/>
      <c r="AM28" s="30"/>
      <c r="AN28" s="30"/>
    </row>
    <row r="29" spans="1:40" x14ac:dyDescent="0.25">
      <c r="A29" s="79" t="s">
        <v>23</v>
      </c>
      <c r="B29" s="88"/>
      <c r="C29" s="88"/>
      <c r="D29" s="88"/>
      <c r="E29" s="88"/>
      <c r="F29" s="88">
        <f>L16+($B$5*6)</f>
        <v>55500</v>
      </c>
      <c r="G29" s="88"/>
      <c r="H29" s="123"/>
      <c r="I29" s="88"/>
      <c r="J29" s="88"/>
      <c r="K29" s="88"/>
      <c r="L29" s="88">
        <f>F29+($B$5*6)</f>
        <v>63000</v>
      </c>
      <c r="M29" s="88"/>
      <c r="N29" s="6">
        <f t="shared" si="5"/>
        <v>118500</v>
      </c>
      <c r="O29" s="230"/>
      <c r="P29" s="230"/>
      <c r="Q29" s="233"/>
      <c r="R29" s="236"/>
      <c r="S29" s="30"/>
      <c r="T29" s="30"/>
      <c r="U29" s="30"/>
      <c r="V29" s="30"/>
      <c r="W29" s="30"/>
      <c r="X29" s="30"/>
      <c r="Y29" s="30"/>
      <c r="Z29" s="30"/>
      <c r="AA29" s="30"/>
      <c r="AB29" s="30"/>
      <c r="AC29" s="30"/>
      <c r="AD29" s="30"/>
      <c r="AE29" s="30"/>
      <c r="AF29" s="30"/>
      <c r="AG29" s="30"/>
      <c r="AH29" s="30"/>
      <c r="AI29" s="30"/>
      <c r="AJ29" s="30"/>
      <c r="AK29" s="30"/>
      <c r="AL29" s="30"/>
      <c r="AM29" s="30"/>
      <c r="AN29" s="30"/>
    </row>
    <row r="30" spans="1:40" x14ac:dyDescent="0.25">
      <c r="A30" s="79" t="s">
        <v>27</v>
      </c>
      <c r="B30" s="88"/>
      <c r="C30" s="88"/>
      <c r="D30" s="88">
        <f>K17</f>
        <v>0</v>
      </c>
      <c r="E30" s="88"/>
      <c r="F30" s="88"/>
      <c r="G30" s="88">
        <f>M17+($B$5*6)</f>
        <v>55500</v>
      </c>
      <c r="H30" s="88"/>
      <c r="I30" s="88">
        <f>D30</f>
        <v>0</v>
      </c>
      <c r="J30" s="88"/>
      <c r="K30" s="88"/>
      <c r="L30" s="88"/>
      <c r="M30" s="88">
        <f>G30+($B$5*6)</f>
        <v>63000</v>
      </c>
      <c r="N30" s="6">
        <f t="shared" si="5"/>
        <v>118500</v>
      </c>
      <c r="O30" s="231"/>
      <c r="P30" s="231"/>
      <c r="Q30" s="233"/>
      <c r="R30" s="236"/>
      <c r="S30" s="30"/>
      <c r="T30" s="30"/>
      <c r="U30" s="30"/>
      <c r="V30" s="30"/>
      <c r="W30" s="30"/>
      <c r="X30" s="30"/>
      <c r="Y30" s="30"/>
      <c r="Z30" s="30"/>
      <c r="AA30" s="30"/>
      <c r="AB30" s="30"/>
      <c r="AC30" s="30"/>
      <c r="AD30" s="30"/>
      <c r="AE30" s="30"/>
      <c r="AF30" s="30"/>
      <c r="AG30" s="30"/>
      <c r="AH30" s="30"/>
      <c r="AI30" s="30"/>
      <c r="AJ30" s="30"/>
      <c r="AK30" s="30"/>
      <c r="AL30" s="30"/>
      <c r="AM30" s="30"/>
      <c r="AN30" s="30"/>
    </row>
    <row r="31" spans="1:40" ht="36.75" customHeight="1" x14ac:dyDescent="0.25">
      <c r="A31" s="80" t="s">
        <v>61</v>
      </c>
      <c r="B31" s="72">
        <f>SUM(B25:B30)</f>
        <v>55500</v>
      </c>
      <c r="C31" s="72">
        <f t="shared" ref="C31:M31" si="6">SUM(C25:C30)</f>
        <v>55500</v>
      </c>
      <c r="D31" s="72">
        <f t="shared" si="6"/>
        <v>55500</v>
      </c>
      <c r="E31" s="72">
        <f t="shared" si="6"/>
        <v>55500</v>
      </c>
      <c r="F31" s="72">
        <f t="shared" si="6"/>
        <v>55500</v>
      </c>
      <c r="G31" s="72">
        <f t="shared" si="6"/>
        <v>55500</v>
      </c>
      <c r="H31" s="72">
        <f t="shared" si="6"/>
        <v>63000</v>
      </c>
      <c r="I31" s="72">
        <f t="shared" si="6"/>
        <v>63000</v>
      </c>
      <c r="J31" s="72">
        <f t="shared" si="6"/>
        <v>63000</v>
      </c>
      <c r="K31" s="72">
        <f t="shared" si="6"/>
        <v>63000</v>
      </c>
      <c r="L31" s="72">
        <f t="shared" si="6"/>
        <v>63000</v>
      </c>
      <c r="M31" s="72">
        <f t="shared" si="6"/>
        <v>63000</v>
      </c>
      <c r="N31" s="6">
        <f t="shared" si="5"/>
        <v>711000</v>
      </c>
      <c r="O31" s="127">
        <f>SUM(N31-(B31*12))</f>
        <v>45000</v>
      </c>
      <c r="P31" s="85">
        <f>O31/B31</f>
        <v>0.81081081081081086</v>
      </c>
      <c r="Q31" s="234"/>
      <c r="R31" s="236"/>
      <c r="S31" s="30"/>
      <c r="T31" s="30"/>
      <c r="U31" s="30"/>
      <c r="V31" s="30"/>
      <c r="W31" s="30"/>
      <c r="X31" s="30"/>
      <c r="Y31" s="30"/>
      <c r="Z31" s="30"/>
      <c r="AA31" s="30"/>
      <c r="AB31" s="30"/>
      <c r="AC31" s="30"/>
      <c r="AD31" s="30"/>
      <c r="AE31" s="30"/>
      <c r="AF31" s="30"/>
      <c r="AG31" s="30"/>
      <c r="AH31" s="30"/>
      <c r="AI31" s="30"/>
      <c r="AJ31" s="30"/>
      <c r="AK31" s="30"/>
      <c r="AL31" s="30"/>
      <c r="AM31" s="30"/>
      <c r="AN31" s="30"/>
    </row>
    <row r="32" spans="1:40" ht="53.25" customHeight="1" x14ac:dyDescent="0.25">
      <c r="A32" s="81" t="s">
        <v>59</v>
      </c>
      <c r="B32" s="77">
        <f>$C$5</f>
        <v>2916.6666666666665</v>
      </c>
      <c r="C32" s="77">
        <f>$C$5*2</f>
        <v>5833.333333333333</v>
      </c>
      <c r="D32" s="77">
        <f>$C$5*3</f>
        <v>8750</v>
      </c>
      <c r="E32" s="77">
        <f>$C$5*4</f>
        <v>11666.666666666666</v>
      </c>
      <c r="F32" s="77">
        <f>$C$5*5</f>
        <v>14583.333333333332</v>
      </c>
      <c r="G32" s="77">
        <f>$C$5*6</f>
        <v>17500</v>
      </c>
      <c r="H32" s="77">
        <f>$C$5*7</f>
        <v>20416.666666666664</v>
      </c>
      <c r="I32" s="77">
        <f>$C$5*8</f>
        <v>23333.333333333332</v>
      </c>
      <c r="J32" s="77">
        <f>$C$5*9</f>
        <v>26250</v>
      </c>
      <c r="K32" s="77">
        <f>$C$5*10</f>
        <v>29166.666666666664</v>
      </c>
      <c r="L32" s="77">
        <f>$C$5*11</f>
        <v>32083.333333333332</v>
      </c>
      <c r="M32" s="77">
        <f>$C$5*12</f>
        <v>35000</v>
      </c>
      <c r="N32" s="87">
        <f t="shared" si="5"/>
        <v>227500</v>
      </c>
      <c r="O32" s="9"/>
      <c r="P32" s="10"/>
      <c r="Q32" s="9">
        <f>N32</f>
        <v>227500</v>
      </c>
      <c r="R32" s="236"/>
      <c r="S32" s="30"/>
      <c r="T32" s="30"/>
      <c r="U32" s="30"/>
      <c r="V32" s="30"/>
      <c r="W32" s="30"/>
      <c r="X32" s="30"/>
      <c r="Y32" s="30"/>
      <c r="Z32" s="30"/>
      <c r="AA32" s="30"/>
      <c r="AB32" s="30"/>
      <c r="AC32" s="30"/>
      <c r="AD32" s="30"/>
      <c r="AE32" s="30"/>
      <c r="AF32" s="30"/>
      <c r="AG32" s="30"/>
      <c r="AH32" s="30"/>
      <c r="AI32" s="30"/>
      <c r="AJ32" s="30"/>
      <c r="AK32" s="30"/>
      <c r="AL32" s="30"/>
      <c r="AM32" s="30"/>
      <c r="AN32" s="30"/>
    </row>
    <row r="33" spans="1:40" ht="39.75" customHeight="1" x14ac:dyDescent="0.25">
      <c r="A33" s="81" t="s">
        <v>54</v>
      </c>
      <c r="B33" s="9">
        <f>M19-$B$5</f>
        <v>13750</v>
      </c>
      <c r="C33" s="9">
        <f>B33-$B$5</f>
        <v>12500</v>
      </c>
      <c r="D33" s="9">
        <f t="shared" ref="D33:M33" si="7">C33-$B$5</f>
        <v>11250</v>
      </c>
      <c r="E33" s="9">
        <f t="shared" si="7"/>
        <v>10000</v>
      </c>
      <c r="F33" s="9">
        <f t="shared" si="7"/>
        <v>8750</v>
      </c>
      <c r="G33" s="9">
        <f t="shared" si="7"/>
        <v>7500</v>
      </c>
      <c r="H33" s="9">
        <f t="shared" si="7"/>
        <v>6250</v>
      </c>
      <c r="I33" s="9">
        <f t="shared" si="7"/>
        <v>5000</v>
      </c>
      <c r="J33" s="9">
        <f t="shared" si="7"/>
        <v>3750</v>
      </c>
      <c r="K33" s="9">
        <f t="shared" si="7"/>
        <v>2500</v>
      </c>
      <c r="L33" s="9">
        <f t="shared" si="7"/>
        <v>1250</v>
      </c>
      <c r="M33" s="9">
        <f t="shared" si="7"/>
        <v>0</v>
      </c>
      <c r="N33" s="87">
        <f t="shared" si="5"/>
        <v>82500</v>
      </c>
      <c r="O33" s="10"/>
      <c r="P33" s="84"/>
      <c r="Q33" s="9">
        <f>N33</f>
        <v>82500</v>
      </c>
      <c r="R33" s="237"/>
      <c r="S33" s="30"/>
      <c r="T33" s="30"/>
      <c r="U33" s="30"/>
      <c r="V33" s="30"/>
      <c r="W33" s="30"/>
      <c r="X33" s="30"/>
      <c r="Y33" s="30"/>
      <c r="Z33" s="30"/>
      <c r="AA33" s="30"/>
      <c r="AB33" s="30"/>
      <c r="AC33" s="30"/>
      <c r="AD33" s="30"/>
      <c r="AE33" s="30"/>
      <c r="AF33" s="30"/>
      <c r="AG33" s="30"/>
      <c r="AH33" s="30"/>
      <c r="AI33" s="30"/>
      <c r="AJ33" s="30"/>
      <c r="AK33" s="30"/>
      <c r="AL33" s="30"/>
      <c r="AM33" s="30"/>
      <c r="AN33" s="30"/>
    </row>
    <row r="34" spans="1:40" x14ac:dyDescent="0.2">
      <c r="A34" s="82" t="s">
        <v>60</v>
      </c>
      <c r="B34" s="11">
        <f t="shared" ref="B34:Q34" si="8">SUM(B31,B32,B33)</f>
        <v>72166.666666666657</v>
      </c>
      <c r="C34" s="11">
        <f t="shared" si="8"/>
        <v>73833.333333333343</v>
      </c>
      <c r="D34" s="11">
        <f t="shared" si="8"/>
        <v>75500</v>
      </c>
      <c r="E34" s="11">
        <f t="shared" si="8"/>
        <v>77166.666666666672</v>
      </c>
      <c r="F34" s="11">
        <f t="shared" si="8"/>
        <v>78833.333333333328</v>
      </c>
      <c r="G34" s="11">
        <f t="shared" si="8"/>
        <v>80500</v>
      </c>
      <c r="H34" s="11">
        <f>SUM(H31,H32,H33)</f>
        <v>89666.666666666657</v>
      </c>
      <c r="I34" s="11">
        <f t="shared" si="8"/>
        <v>91333.333333333328</v>
      </c>
      <c r="J34" s="11">
        <f t="shared" si="8"/>
        <v>93000</v>
      </c>
      <c r="K34" s="11">
        <f t="shared" si="8"/>
        <v>94666.666666666657</v>
      </c>
      <c r="L34" s="11">
        <f t="shared" si="8"/>
        <v>96333.333333333328</v>
      </c>
      <c r="M34" s="11">
        <f t="shared" si="8"/>
        <v>98000</v>
      </c>
      <c r="N34" s="11">
        <f t="shared" si="8"/>
        <v>1021000</v>
      </c>
      <c r="O34" s="11"/>
      <c r="P34" s="11"/>
      <c r="Q34" s="77">
        <f t="shared" si="8"/>
        <v>310000</v>
      </c>
      <c r="R34" s="12">
        <f>(O31+Q32+Q33)/B34</f>
        <v>4.9191685912240191</v>
      </c>
      <c r="S34" s="30"/>
      <c r="T34" s="30"/>
      <c r="U34" s="30"/>
      <c r="V34" s="30"/>
      <c r="W34" s="30"/>
      <c r="X34" s="30"/>
      <c r="Y34" s="30"/>
      <c r="Z34" s="30"/>
      <c r="AA34" s="30"/>
      <c r="AB34" s="30"/>
      <c r="AC34" s="30"/>
      <c r="AD34" s="30"/>
      <c r="AE34" s="30"/>
      <c r="AF34" s="30"/>
      <c r="AG34" s="30"/>
      <c r="AH34" s="30"/>
      <c r="AI34" s="30"/>
      <c r="AJ34" s="30"/>
      <c r="AK34" s="30"/>
      <c r="AL34" s="30"/>
      <c r="AM34" s="30"/>
      <c r="AN34" s="30"/>
    </row>
    <row r="35" spans="1:40" x14ac:dyDescent="0.2">
      <c r="A35" s="243"/>
      <c r="B35" s="244"/>
      <c r="C35" s="244"/>
      <c r="D35" s="244"/>
      <c r="E35" s="244"/>
      <c r="F35" s="244"/>
      <c r="G35" s="244"/>
      <c r="H35" s="244"/>
      <c r="I35" s="244"/>
      <c r="J35" s="244"/>
      <c r="K35" s="244"/>
      <c r="L35" s="244"/>
      <c r="M35" s="244"/>
      <c r="N35" s="244"/>
      <c r="O35" s="244"/>
      <c r="P35" s="244"/>
      <c r="Q35" s="244"/>
      <c r="R35" s="244"/>
      <c r="S35" s="30"/>
      <c r="T35" s="30"/>
      <c r="U35" s="30"/>
      <c r="V35" s="30"/>
      <c r="W35" s="30"/>
      <c r="X35" s="30"/>
      <c r="Y35" s="30"/>
      <c r="Z35" s="30"/>
      <c r="AA35" s="30"/>
      <c r="AB35" s="30"/>
      <c r="AC35" s="30"/>
      <c r="AD35" s="30"/>
      <c r="AE35" s="30"/>
      <c r="AF35" s="30"/>
      <c r="AG35" s="30"/>
      <c r="AH35" s="30"/>
      <c r="AI35" s="30"/>
      <c r="AJ35" s="30"/>
      <c r="AK35" s="30"/>
      <c r="AL35" s="30"/>
      <c r="AM35" s="30"/>
      <c r="AN35" s="30"/>
    </row>
    <row r="36" spans="1:40" x14ac:dyDescent="0.2">
      <c r="A36" s="213" t="s">
        <v>57</v>
      </c>
      <c r="B36" s="213"/>
      <c r="C36" s="213"/>
      <c r="D36" s="213"/>
      <c r="E36" s="213"/>
      <c r="F36" s="213"/>
      <c r="G36" s="213"/>
      <c r="H36" s="213"/>
      <c r="I36" s="213"/>
      <c r="J36" s="213"/>
      <c r="K36" s="213"/>
      <c r="L36" s="213"/>
      <c r="M36" s="213"/>
      <c r="N36" s="213"/>
      <c r="O36" s="213"/>
      <c r="P36" s="213"/>
      <c r="Q36" s="213"/>
      <c r="R36" s="213"/>
      <c r="S36" s="30"/>
      <c r="T36" s="30"/>
      <c r="U36" s="30"/>
      <c r="V36" s="30"/>
      <c r="W36" s="30"/>
      <c r="X36" s="30"/>
      <c r="Y36" s="30"/>
      <c r="Z36" s="30"/>
      <c r="AA36" s="30"/>
      <c r="AB36" s="30"/>
      <c r="AC36" s="30"/>
      <c r="AD36" s="30"/>
      <c r="AE36" s="30"/>
      <c r="AF36" s="30"/>
      <c r="AG36" s="30"/>
      <c r="AH36" s="30"/>
      <c r="AI36" s="30"/>
      <c r="AJ36" s="30"/>
      <c r="AK36" s="30"/>
      <c r="AL36" s="30"/>
      <c r="AM36" s="30"/>
      <c r="AN36" s="30"/>
    </row>
    <row r="37" spans="1:40" ht="83.25" customHeight="1" x14ac:dyDescent="0.25">
      <c r="A37" s="4"/>
      <c r="B37" s="70" t="s">
        <v>7</v>
      </c>
      <c r="C37" s="70" t="s">
        <v>8</v>
      </c>
      <c r="D37" s="70" t="s">
        <v>9</v>
      </c>
      <c r="E37" s="70" t="s">
        <v>10</v>
      </c>
      <c r="F37" s="70" t="s">
        <v>11</v>
      </c>
      <c r="G37" s="70" t="s">
        <v>12</v>
      </c>
      <c r="H37" s="70" t="s">
        <v>13</v>
      </c>
      <c r="I37" s="70" t="s">
        <v>14</v>
      </c>
      <c r="J37" s="70" t="s">
        <v>15</v>
      </c>
      <c r="K37" s="70" t="s">
        <v>16</v>
      </c>
      <c r="L37" s="70" t="s">
        <v>17</v>
      </c>
      <c r="M37" s="70" t="s">
        <v>18</v>
      </c>
      <c r="N37" s="71" t="s">
        <v>1</v>
      </c>
      <c r="O37" s="229" t="s">
        <v>63</v>
      </c>
      <c r="P37" s="229" t="s">
        <v>62</v>
      </c>
      <c r="Q37" s="232" t="s">
        <v>58</v>
      </c>
      <c r="R37" s="235" t="s">
        <v>64</v>
      </c>
      <c r="S37" s="30"/>
      <c r="T37" s="30"/>
      <c r="U37" s="30"/>
      <c r="V37" s="30"/>
      <c r="W37" s="30"/>
      <c r="X37" s="30"/>
      <c r="Y37" s="30"/>
      <c r="Z37" s="30"/>
      <c r="AA37" s="30"/>
      <c r="AB37" s="30"/>
      <c r="AC37" s="30"/>
      <c r="AD37" s="30"/>
      <c r="AE37" s="30"/>
      <c r="AF37" s="30"/>
      <c r="AG37" s="30"/>
      <c r="AH37" s="30"/>
      <c r="AI37" s="30"/>
      <c r="AJ37" s="30"/>
      <c r="AK37" s="30"/>
      <c r="AL37" s="30"/>
      <c r="AM37" s="30"/>
      <c r="AN37" s="30"/>
    </row>
    <row r="38" spans="1:40" x14ac:dyDescent="0.25">
      <c r="A38" s="79" t="s">
        <v>2</v>
      </c>
      <c r="B38" s="88">
        <f>H25+($C$5*6)</f>
        <v>80500</v>
      </c>
      <c r="C38" s="88"/>
      <c r="D38" s="88"/>
      <c r="E38" s="88"/>
      <c r="F38" s="88"/>
      <c r="G38" s="88"/>
      <c r="H38" s="88">
        <f>B38+($C$5*6)</f>
        <v>98000</v>
      </c>
      <c r="I38" s="88"/>
      <c r="J38" s="88"/>
      <c r="K38" s="88"/>
      <c r="L38" s="88"/>
      <c r="M38" s="88"/>
      <c r="N38" s="6">
        <f>SUM(B38:M38)</f>
        <v>178500</v>
      </c>
      <c r="O38" s="230"/>
      <c r="P38" s="230"/>
      <c r="Q38" s="233"/>
      <c r="R38" s="236"/>
      <c r="S38" s="30"/>
      <c r="T38" s="30"/>
      <c r="U38" s="30"/>
      <c r="V38" s="30"/>
      <c r="W38" s="30"/>
      <c r="X38" s="30"/>
      <c r="Y38" s="30"/>
      <c r="Z38" s="30"/>
      <c r="AA38" s="30"/>
      <c r="AB38" s="30"/>
      <c r="AC38" s="30"/>
      <c r="AD38" s="30"/>
      <c r="AE38" s="30"/>
      <c r="AF38" s="30"/>
      <c r="AG38" s="30"/>
      <c r="AH38" s="30"/>
      <c r="AI38" s="30"/>
      <c r="AJ38" s="30"/>
      <c r="AK38" s="30"/>
      <c r="AL38" s="30"/>
      <c r="AM38" s="30"/>
      <c r="AN38" s="30"/>
    </row>
    <row r="39" spans="1:40" x14ac:dyDescent="0.25">
      <c r="A39" s="79" t="s">
        <v>3</v>
      </c>
      <c r="B39" s="88"/>
      <c r="C39" s="88">
        <f>I26+($C$5*6)</f>
        <v>80500</v>
      </c>
      <c r="D39" s="88"/>
      <c r="E39" s="88"/>
      <c r="F39" s="88"/>
      <c r="G39" s="88"/>
      <c r="H39" s="88"/>
      <c r="I39" s="88">
        <f>C39+($C$5*6)</f>
        <v>98000</v>
      </c>
      <c r="J39" s="88"/>
      <c r="K39" s="88"/>
      <c r="L39" s="88"/>
      <c r="M39" s="88"/>
      <c r="N39" s="6">
        <f t="shared" ref="N39:N44" si="9">SUM(B39:M39)</f>
        <v>178500</v>
      </c>
      <c r="O39" s="230"/>
      <c r="P39" s="230"/>
      <c r="Q39" s="233"/>
      <c r="R39" s="236"/>
      <c r="S39" s="30"/>
      <c r="T39" s="30"/>
      <c r="U39" s="30"/>
      <c r="V39" s="30"/>
      <c r="W39" s="30"/>
      <c r="X39" s="30"/>
      <c r="Y39" s="30"/>
      <c r="Z39" s="30"/>
      <c r="AA39" s="30"/>
      <c r="AB39" s="30"/>
      <c r="AC39" s="30"/>
      <c r="AD39" s="30"/>
      <c r="AE39" s="30"/>
      <c r="AF39" s="30"/>
      <c r="AG39" s="30"/>
      <c r="AH39" s="30"/>
      <c r="AI39" s="30"/>
      <c r="AJ39" s="30"/>
      <c r="AK39" s="30"/>
      <c r="AL39" s="30"/>
      <c r="AM39" s="30"/>
      <c r="AN39" s="30"/>
    </row>
    <row r="40" spans="1:40" x14ac:dyDescent="0.25">
      <c r="A40" s="79" t="s">
        <v>4</v>
      </c>
      <c r="B40" s="88"/>
      <c r="C40" s="88"/>
      <c r="D40" s="88">
        <f>J27+($C$5*6)</f>
        <v>80500</v>
      </c>
      <c r="E40" s="88"/>
      <c r="F40" s="88"/>
      <c r="G40" s="88"/>
      <c r="H40" s="88"/>
      <c r="I40" s="88"/>
      <c r="J40" s="88">
        <f>D40+($C$5*6)</f>
        <v>98000</v>
      </c>
      <c r="K40" s="88"/>
      <c r="L40" s="88"/>
      <c r="M40" s="88"/>
      <c r="N40" s="6">
        <f t="shared" si="9"/>
        <v>178500</v>
      </c>
      <c r="O40" s="230"/>
      <c r="P40" s="230"/>
      <c r="Q40" s="233"/>
      <c r="R40" s="236"/>
      <c r="S40" s="30"/>
      <c r="T40" s="30"/>
      <c r="U40" s="30"/>
      <c r="V40" s="30"/>
      <c r="W40" s="30"/>
      <c r="X40" s="30"/>
      <c r="Y40" s="30"/>
      <c r="Z40" s="30"/>
      <c r="AA40" s="30"/>
      <c r="AB40" s="30"/>
      <c r="AC40" s="30"/>
      <c r="AD40" s="30"/>
      <c r="AE40" s="30"/>
      <c r="AF40" s="30"/>
      <c r="AG40" s="30"/>
      <c r="AH40" s="30"/>
      <c r="AI40" s="30"/>
      <c r="AJ40" s="30"/>
      <c r="AK40" s="30"/>
      <c r="AL40" s="30"/>
      <c r="AM40" s="30"/>
      <c r="AN40" s="30"/>
    </row>
    <row r="41" spans="1:40" x14ac:dyDescent="0.25">
      <c r="A41" s="79" t="s">
        <v>22</v>
      </c>
      <c r="B41" s="15"/>
      <c r="C41" s="88"/>
      <c r="D41" s="88"/>
      <c r="E41" s="88">
        <f>K28+($C$5*6)</f>
        <v>80500</v>
      </c>
      <c r="F41" s="88"/>
      <c r="G41" s="88"/>
      <c r="H41" s="88"/>
      <c r="I41" s="88"/>
      <c r="J41" s="88"/>
      <c r="K41" s="88">
        <f>E41+($C$5*6)</f>
        <v>98000</v>
      </c>
      <c r="L41" s="88"/>
      <c r="M41" s="88"/>
      <c r="N41" s="6">
        <f t="shared" si="9"/>
        <v>178500</v>
      </c>
      <c r="O41" s="230"/>
      <c r="P41" s="230"/>
      <c r="Q41" s="233"/>
      <c r="R41" s="236"/>
      <c r="S41" s="30"/>
      <c r="T41" s="30"/>
      <c r="U41" s="30"/>
      <c r="V41" s="30"/>
      <c r="W41" s="30"/>
      <c r="X41" s="30"/>
      <c r="Y41" s="30"/>
      <c r="Z41" s="30"/>
      <c r="AA41" s="30"/>
      <c r="AB41" s="30"/>
      <c r="AC41" s="30"/>
      <c r="AD41" s="30"/>
      <c r="AE41" s="30"/>
      <c r="AF41" s="30"/>
      <c r="AG41" s="30"/>
      <c r="AH41" s="30"/>
      <c r="AI41" s="30"/>
      <c r="AJ41" s="30"/>
      <c r="AK41" s="30"/>
      <c r="AL41" s="30"/>
      <c r="AM41" s="30"/>
      <c r="AN41" s="30"/>
    </row>
    <row r="42" spans="1:40" x14ac:dyDescent="0.25">
      <c r="A42" s="79" t="s">
        <v>23</v>
      </c>
      <c r="B42" s="15"/>
      <c r="C42" s="88"/>
      <c r="D42" s="88"/>
      <c r="E42" s="88"/>
      <c r="F42" s="88">
        <f>L29+($C$5*6)</f>
        <v>80500</v>
      </c>
      <c r="G42" s="88"/>
      <c r="H42" s="88"/>
      <c r="I42" s="88"/>
      <c r="J42" s="88"/>
      <c r="K42" s="88"/>
      <c r="L42" s="88">
        <f>F42+($C$5*6)</f>
        <v>98000</v>
      </c>
      <c r="M42" s="88"/>
      <c r="N42" s="6">
        <f t="shared" si="9"/>
        <v>178500</v>
      </c>
      <c r="O42" s="230"/>
      <c r="P42" s="230"/>
      <c r="Q42" s="233"/>
      <c r="R42" s="236"/>
      <c r="S42" s="30"/>
      <c r="T42" s="30"/>
      <c r="U42" s="30"/>
      <c r="V42" s="30"/>
      <c r="W42" s="30"/>
      <c r="X42" s="30"/>
      <c r="Y42" s="30"/>
      <c r="Z42" s="30"/>
      <c r="AA42" s="30"/>
      <c r="AB42" s="30"/>
      <c r="AC42" s="30"/>
      <c r="AD42" s="30"/>
      <c r="AE42" s="30"/>
      <c r="AF42" s="30"/>
      <c r="AG42" s="30"/>
      <c r="AH42" s="30"/>
      <c r="AI42" s="30"/>
      <c r="AJ42" s="30"/>
      <c r="AK42" s="30"/>
      <c r="AL42" s="30"/>
      <c r="AM42" s="30"/>
      <c r="AN42" s="30"/>
    </row>
    <row r="43" spans="1:40" x14ac:dyDescent="0.25">
      <c r="A43" s="79" t="s">
        <v>27</v>
      </c>
      <c r="B43" s="88"/>
      <c r="C43" s="15"/>
      <c r="D43" s="88"/>
      <c r="E43" s="88"/>
      <c r="F43" s="88"/>
      <c r="G43" s="88">
        <f>M30+($C$5*6)</f>
        <v>80500</v>
      </c>
      <c r="H43" s="88"/>
      <c r="I43" s="88"/>
      <c r="J43" s="88"/>
      <c r="K43" s="88"/>
      <c r="L43" s="88"/>
      <c r="M43" s="88">
        <f>G43+($C$5*6)</f>
        <v>98000</v>
      </c>
      <c r="N43" s="6">
        <f t="shared" si="9"/>
        <v>178500</v>
      </c>
      <c r="O43" s="231"/>
      <c r="P43" s="231"/>
      <c r="Q43" s="233"/>
      <c r="R43" s="236"/>
      <c r="S43" s="30"/>
      <c r="T43" s="30"/>
      <c r="U43" s="30"/>
      <c r="V43" s="30"/>
      <c r="W43" s="30"/>
      <c r="X43" s="30"/>
      <c r="Y43" s="30"/>
      <c r="Z43" s="30"/>
      <c r="AA43" s="30"/>
      <c r="AB43" s="30"/>
      <c r="AC43" s="30"/>
      <c r="AD43" s="30"/>
      <c r="AE43" s="30"/>
      <c r="AF43" s="30"/>
      <c r="AG43" s="30"/>
      <c r="AH43" s="30"/>
      <c r="AI43" s="30"/>
      <c r="AJ43" s="30"/>
      <c r="AK43" s="30"/>
      <c r="AL43" s="30"/>
      <c r="AM43" s="30"/>
      <c r="AN43" s="30"/>
    </row>
    <row r="44" spans="1:40" ht="34.5" customHeight="1" x14ac:dyDescent="0.25">
      <c r="A44" s="80" t="s">
        <v>56</v>
      </c>
      <c r="B44" s="72">
        <f>SUM(B38:B43)</f>
        <v>80500</v>
      </c>
      <c r="C44" s="72">
        <f t="shared" ref="C44:M44" si="10">SUM(C38:C43)</f>
        <v>80500</v>
      </c>
      <c r="D44" s="72">
        <f t="shared" si="10"/>
        <v>80500</v>
      </c>
      <c r="E44" s="72">
        <f t="shared" si="10"/>
        <v>80500</v>
      </c>
      <c r="F44" s="72">
        <f t="shared" si="10"/>
        <v>80500</v>
      </c>
      <c r="G44" s="72">
        <f t="shared" si="10"/>
        <v>80500</v>
      </c>
      <c r="H44" s="72">
        <f t="shared" si="10"/>
        <v>98000</v>
      </c>
      <c r="I44" s="72">
        <f t="shared" si="10"/>
        <v>98000</v>
      </c>
      <c r="J44" s="72">
        <f t="shared" si="10"/>
        <v>98000</v>
      </c>
      <c r="K44" s="72">
        <f t="shared" si="10"/>
        <v>98000</v>
      </c>
      <c r="L44" s="72">
        <f t="shared" si="10"/>
        <v>98000</v>
      </c>
      <c r="M44" s="72">
        <f t="shared" si="10"/>
        <v>98000</v>
      </c>
      <c r="N44" s="6">
        <f t="shared" si="9"/>
        <v>1071000</v>
      </c>
      <c r="O44" s="124">
        <f>SUM(N44-(B44*12))</f>
        <v>105000</v>
      </c>
      <c r="P44" s="85">
        <f>O44/B44</f>
        <v>1.3043478260869565</v>
      </c>
      <c r="Q44" s="234"/>
      <c r="R44" s="236"/>
      <c r="S44" s="30"/>
      <c r="T44" s="30"/>
      <c r="U44" s="30"/>
      <c r="V44" s="30"/>
      <c r="W44" s="30"/>
      <c r="X44" s="30"/>
      <c r="Y44" s="30"/>
      <c r="Z44" s="30"/>
      <c r="AA44" s="30"/>
      <c r="AB44" s="30"/>
      <c r="AC44" s="30"/>
      <c r="AD44" s="30"/>
      <c r="AE44" s="30"/>
      <c r="AF44" s="30"/>
      <c r="AG44" s="30"/>
      <c r="AH44" s="30"/>
      <c r="AI44" s="30"/>
      <c r="AJ44" s="30"/>
      <c r="AK44" s="30"/>
      <c r="AL44" s="30"/>
      <c r="AM44" s="30"/>
      <c r="AN44" s="30"/>
    </row>
    <row r="45" spans="1:40" ht="45.75" customHeight="1" x14ac:dyDescent="0.25">
      <c r="A45" s="81" t="s">
        <v>59</v>
      </c>
      <c r="B45" s="77">
        <f>$D$5</f>
        <v>1000</v>
      </c>
      <c r="C45" s="77">
        <f>$D$5*2</f>
        <v>2000</v>
      </c>
      <c r="D45" s="77">
        <f>$D$5*3</f>
        <v>3000</v>
      </c>
      <c r="E45" s="77">
        <f>$D$5*4</f>
        <v>4000</v>
      </c>
      <c r="F45" s="77">
        <f>$D$5*5</f>
        <v>5000</v>
      </c>
      <c r="G45" s="77">
        <f>$D$5*6</f>
        <v>6000</v>
      </c>
      <c r="H45" s="77">
        <f>$D$5*7</f>
        <v>7000</v>
      </c>
      <c r="I45" s="77">
        <f>$D$5*8</f>
        <v>8000</v>
      </c>
      <c r="J45" s="77">
        <f>$D$5*9</f>
        <v>9000</v>
      </c>
      <c r="K45" s="77">
        <f>$D$5*10</f>
        <v>10000</v>
      </c>
      <c r="L45" s="77">
        <f>$D$5*11</f>
        <v>11000</v>
      </c>
      <c r="M45" s="77">
        <f>$D$5*12</f>
        <v>12000</v>
      </c>
      <c r="N45" s="87">
        <f>SUM(B45:M45)</f>
        <v>78000</v>
      </c>
      <c r="O45" s="9"/>
      <c r="P45" s="10"/>
      <c r="Q45" s="9">
        <f>N45</f>
        <v>78000</v>
      </c>
      <c r="R45" s="236"/>
      <c r="S45" s="30"/>
      <c r="T45" s="30"/>
      <c r="U45" s="30"/>
      <c r="V45" s="30"/>
      <c r="W45" s="30"/>
      <c r="X45" s="30"/>
      <c r="Y45" s="30"/>
      <c r="Z45" s="30"/>
      <c r="AA45" s="30"/>
      <c r="AB45" s="30"/>
      <c r="AC45" s="30"/>
      <c r="AD45" s="30"/>
      <c r="AE45" s="30"/>
      <c r="AF45" s="30"/>
      <c r="AG45" s="30"/>
      <c r="AH45" s="30"/>
      <c r="AI45" s="30"/>
      <c r="AJ45" s="30"/>
      <c r="AK45" s="30"/>
      <c r="AL45" s="30"/>
      <c r="AM45" s="30"/>
      <c r="AN45" s="30"/>
    </row>
    <row r="46" spans="1:40" x14ac:dyDescent="0.25">
      <c r="A46" s="81" t="s">
        <v>54</v>
      </c>
      <c r="B46" s="9">
        <f>M32-$C$5</f>
        <v>32083.333333333332</v>
      </c>
      <c r="C46" s="9">
        <f>B46-$C$5</f>
        <v>29166.666666666664</v>
      </c>
      <c r="D46" s="9">
        <f t="shared" ref="D46:M46" si="11">C46-$C$5</f>
        <v>26249.999999999996</v>
      </c>
      <c r="E46" s="9">
        <f t="shared" si="11"/>
        <v>23333.333333333328</v>
      </c>
      <c r="F46" s="9">
        <f t="shared" si="11"/>
        <v>20416.666666666661</v>
      </c>
      <c r="G46" s="9">
        <f t="shared" si="11"/>
        <v>17499.999999999993</v>
      </c>
      <c r="H46" s="9">
        <f t="shared" si="11"/>
        <v>14583.333333333327</v>
      </c>
      <c r="I46" s="9">
        <f t="shared" si="11"/>
        <v>11666.666666666661</v>
      </c>
      <c r="J46" s="9">
        <f t="shared" si="11"/>
        <v>8749.9999999999945</v>
      </c>
      <c r="K46" s="9">
        <f t="shared" si="11"/>
        <v>5833.3333333333285</v>
      </c>
      <c r="L46" s="9">
        <f t="shared" si="11"/>
        <v>2916.666666666662</v>
      </c>
      <c r="M46" s="9">
        <f t="shared" si="11"/>
        <v>-4.5474735088646412E-12</v>
      </c>
      <c r="N46" s="87">
        <f>SUM(B46:M46)</f>
        <v>192499.99999999997</v>
      </c>
      <c r="O46" s="9"/>
      <c r="P46" s="10"/>
      <c r="Q46" s="9">
        <f>N46</f>
        <v>192499.99999999997</v>
      </c>
      <c r="R46" s="237"/>
      <c r="S46" s="30"/>
      <c r="T46" s="30"/>
      <c r="U46" s="30"/>
      <c r="V46" s="30"/>
      <c r="W46" s="30"/>
      <c r="X46" s="30"/>
      <c r="Y46" s="30"/>
      <c r="Z46" s="30"/>
      <c r="AA46" s="30"/>
      <c r="AB46" s="30"/>
      <c r="AC46" s="30"/>
      <c r="AD46" s="30"/>
      <c r="AE46" s="30"/>
      <c r="AF46" s="30"/>
      <c r="AG46" s="30"/>
      <c r="AH46" s="30"/>
      <c r="AI46" s="30"/>
      <c r="AJ46" s="30"/>
      <c r="AK46" s="30"/>
      <c r="AL46" s="30"/>
      <c r="AM46" s="30"/>
      <c r="AN46" s="30"/>
    </row>
    <row r="47" spans="1:40" x14ac:dyDescent="0.2">
      <c r="A47" s="82" t="s">
        <v>60</v>
      </c>
      <c r="B47" s="11">
        <f>SUM(B44,B45,B46)</f>
        <v>113583.33333333333</v>
      </c>
      <c r="C47" s="11">
        <f t="shared" ref="C47:M47" si="12">SUM(C44,C45,C46)</f>
        <v>111666.66666666666</v>
      </c>
      <c r="D47" s="11">
        <f t="shared" si="12"/>
        <v>109750</v>
      </c>
      <c r="E47" s="11">
        <f t="shared" si="12"/>
        <v>107833.33333333333</v>
      </c>
      <c r="F47" s="11">
        <f t="shared" si="12"/>
        <v>105916.66666666666</v>
      </c>
      <c r="G47" s="11">
        <f t="shared" si="12"/>
        <v>104000</v>
      </c>
      <c r="H47" s="11">
        <f t="shared" si="12"/>
        <v>119583.33333333333</v>
      </c>
      <c r="I47" s="11">
        <f t="shared" si="12"/>
        <v>117666.66666666666</v>
      </c>
      <c r="J47" s="11">
        <f t="shared" si="12"/>
        <v>115750</v>
      </c>
      <c r="K47" s="11">
        <f t="shared" si="12"/>
        <v>113833.33333333333</v>
      </c>
      <c r="L47" s="11">
        <f t="shared" si="12"/>
        <v>111916.66666666666</v>
      </c>
      <c r="M47" s="11">
        <f t="shared" si="12"/>
        <v>110000</v>
      </c>
      <c r="N47" s="11">
        <f>SUM(N44, N45, N46)</f>
        <v>1341500</v>
      </c>
      <c r="O47" s="11"/>
      <c r="P47" s="11"/>
      <c r="Q47" s="77">
        <f t="shared" ref="Q47" si="13">SUM(Q44, Q45, Q46)</f>
        <v>270500</v>
      </c>
      <c r="R47" s="12">
        <f>(O44+Q45+Q46)/B47</f>
        <v>3.3059427732942042</v>
      </c>
      <c r="S47" s="30"/>
      <c r="T47" s="30"/>
      <c r="U47" s="30"/>
      <c r="V47" s="30"/>
      <c r="W47" s="30"/>
      <c r="X47" s="30"/>
      <c r="Y47" s="30"/>
      <c r="Z47" s="30"/>
      <c r="AA47" s="30"/>
      <c r="AB47" s="30"/>
      <c r="AC47" s="30"/>
      <c r="AD47" s="30"/>
      <c r="AE47" s="30"/>
      <c r="AF47" s="30"/>
      <c r="AG47" s="30"/>
      <c r="AH47" s="30"/>
      <c r="AI47" s="30"/>
      <c r="AJ47" s="30"/>
      <c r="AK47" s="30"/>
      <c r="AL47" s="30"/>
      <c r="AM47" s="30"/>
      <c r="AN47" s="30"/>
    </row>
    <row r="48" spans="1:40" x14ac:dyDescent="0.25">
      <c r="A48" s="253"/>
      <c r="B48" s="254"/>
      <c r="C48" s="254"/>
      <c r="D48" s="254"/>
      <c r="E48" s="254"/>
      <c r="F48" s="254"/>
      <c r="G48" s="254"/>
      <c r="H48" s="254"/>
      <c r="I48" s="254"/>
      <c r="J48" s="254"/>
      <c r="K48" s="254"/>
      <c r="L48" s="254"/>
      <c r="M48" s="254"/>
      <c r="N48" s="254"/>
      <c r="O48" s="254"/>
      <c r="P48" s="254"/>
      <c r="Q48" s="254"/>
      <c r="R48" s="254"/>
      <c r="S48" s="30"/>
      <c r="T48" s="30"/>
      <c r="U48" s="30"/>
      <c r="V48" s="30"/>
      <c r="W48" s="30"/>
      <c r="X48" s="30"/>
      <c r="Y48" s="30"/>
      <c r="Z48" s="30"/>
      <c r="AA48" s="30"/>
      <c r="AB48" s="30"/>
      <c r="AC48" s="30"/>
      <c r="AD48" s="30"/>
      <c r="AE48" s="30"/>
      <c r="AF48" s="30"/>
      <c r="AG48" s="30"/>
      <c r="AH48" s="30"/>
      <c r="AI48" s="30"/>
      <c r="AJ48" s="30"/>
      <c r="AK48" s="30"/>
      <c r="AL48" s="30"/>
      <c r="AM48" s="30"/>
      <c r="AN48" s="30"/>
    </row>
    <row r="49" spans="1:40" x14ac:dyDescent="0.25">
      <c r="A49" s="255"/>
      <c r="B49" s="256"/>
      <c r="C49" s="256"/>
      <c r="D49" s="256"/>
      <c r="E49" s="256"/>
      <c r="F49" s="256"/>
      <c r="G49" s="256"/>
      <c r="H49" s="256"/>
      <c r="I49" s="256"/>
      <c r="J49" s="256"/>
      <c r="K49" s="256"/>
      <c r="L49" s="256"/>
      <c r="M49" s="256"/>
      <c r="N49" s="256"/>
      <c r="O49" s="256"/>
      <c r="P49" s="256"/>
      <c r="Q49" s="256"/>
      <c r="R49" s="256"/>
      <c r="S49" s="30"/>
      <c r="T49" s="30"/>
      <c r="U49" s="30"/>
      <c r="V49" s="30"/>
      <c r="W49" s="30"/>
      <c r="X49" s="30"/>
      <c r="Y49" s="30"/>
      <c r="Z49" s="30"/>
      <c r="AA49" s="30"/>
      <c r="AB49" s="30"/>
      <c r="AC49" s="30"/>
      <c r="AD49" s="30"/>
      <c r="AE49" s="30"/>
      <c r="AF49" s="30"/>
      <c r="AG49" s="30"/>
      <c r="AH49" s="30"/>
      <c r="AI49" s="30"/>
      <c r="AJ49" s="30"/>
      <c r="AK49" s="30"/>
      <c r="AL49" s="30"/>
      <c r="AM49" s="30"/>
      <c r="AN49" s="30"/>
    </row>
    <row r="50" spans="1:40" x14ac:dyDescent="0.25">
      <c r="A50" s="255"/>
      <c r="B50" s="256"/>
      <c r="C50" s="256"/>
      <c r="D50" s="256"/>
      <c r="E50" s="256"/>
      <c r="F50" s="256"/>
      <c r="G50" s="256"/>
      <c r="H50" s="256"/>
      <c r="I50" s="256"/>
      <c r="J50" s="256"/>
      <c r="K50" s="256"/>
      <c r="L50" s="256"/>
      <c r="M50" s="256"/>
      <c r="N50" s="256"/>
      <c r="O50" s="256"/>
      <c r="P50" s="256"/>
      <c r="Q50" s="256"/>
      <c r="R50" s="256"/>
      <c r="S50" s="30"/>
      <c r="T50" s="30"/>
      <c r="U50" s="30"/>
      <c r="V50" s="30"/>
      <c r="W50" s="30"/>
      <c r="X50" s="30"/>
      <c r="Y50" s="30"/>
      <c r="Z50" s="30"/>
      <c r="AA50" s="30"/>
      <c r="AB50" s="30"/>
      <c r="AC50" s="30"/>
      <c r="AD50" s="30"/>
      <c r="AE50" s="30"/>
      <c r="AF50" s="30"/>
      <c r="AG50" s="30"/>
      <c r="AH50" s="30"/>
      <c r="AI50" s="30"/>
      <c r="AJ50" s="30"/>
      <c r="AK50" s="30"/>
      <c r="AL50" s="30"/>
      <c r="AM50" s="30"/>
      <c r="AN50" s="30"/>
    </row>
    <row r="51" spans="1:40" x14ac:dyDescent="0.25">
      <c r="A51" s="255"/>
      <c r="B51" s="256"/>
      <c r="C51" s="256"/>
      <c r="D51" s="256"/>
      <c r="E51" s="256"/>
      <c r="F51" s="256"/>
      <c r="G51" s="256"/>
      <c r="H51" s="256"/>
      <c r="I51" s="256"/>
      <c r="J51" s="256"/>
      <c r="K51" s="256"/>
      <c r="L51" s="256"/>
      <c r="M51" s="256"/>
      <c r="N51" s="256"/>
      <c r="O51" s="256"/>
      <c r="P51" s="256"/>
      <c r="Q51" s="256"/>
      <c r="R51" s="256"/>
      <c r="S51" s="30"/>
      <c r="T51" s="30"/>
      <c r="U51" s="30"/>
      <c r="V51" s="30"/>
      <c r="W51" s="30"/>
      <c r="X51" s="30"/>
      <c r="Y51" s="30"/>
      <c r="Z51" s="30"/>
      <c r="AA51" s="30"/>
      <c r="AB51" s="30"/>
      <c r="AC51" s="30"/>
      <c r="AD51" s="30"/>
      <c r="AE51" s="30"/>
      <c r="AF51" s="30"/>
      <c r="AG51" s="30"/>
      <c r="AH51" s="30"/>
      <c r="AI51" s="30"/>
      <c r="AJ51" s="30"/>
      <c r="AK51" s="30"/>
      <c r="AL51" s="30"/>
      <c r="AM51" s="30"/>
      <c r="AN51" s="30"/>
    </row>
    <row r="52" spans="1:40" x14ac:dyDescent="0.25">
      <c r="A52" s="255"/>
      <c r="B52" s="256"/>
      <c r="C52" s="256"/>
      <c r="D52" s="256"/>
      <c r="E52" s="256"/>
      <c r="F52" s="256"/>
      <c r="G52" s="256"/>
      <c r="H52" s="256"/>
      <c r="I52" s="256"/>
      <c r="J52" s="256"/>
      <c r="K52" s="256"/>
      <c r="L52" s="256"/>
      <c r="M52" s="256"/>
      <c r="N52" s="256"/>
      <c r="O52" s="256"/>
      <c r="P52" s="256"/>
      <c r="Q52" s="256"/>
      <c r="R52" s="256"/>
      <c r="S52" s="30"/>
      <c r="T52" s="30"/>
      <c r="U52" s="30"/>
      <c r="V52" s="30"/>
      <c r="W52" s="30"/>
      <c r="X52" s="30"/>
      <c r="Y52" s="30"/>
      <c r="Z52" s="30"/>
      <c r="AA52" s="30"/>
      <c r="AB52" s="30"/>
      <c r="AC52" s="30"/>
      <c r="AD52" s="30"/>
      <c r="AE52" s="30"/>
      <c r="AF52" s="30"/>
      <c r="AG52" s="30"/>
      <c r="AH52" s="30"/>
      <c r="AI52" s="30"/>
      <c r="AJ52" s="30"/>
      <c r="AK52" s="30"/>
      <c r="AL52" s="30"/>
      <c r="AM52" s="30"/>
      <c r="AN52" s="30"/>
    </row>
    <row r="53" spans="1:40" x14ac:dyDescent="0.25">
      <c r="A53" s="257"/>
      <c r="B53" s="258"/>
      <c r="C53" s="258"/>
      <c r="D53" s="258"/>
      <c r="E53" s="258"/>
      <c r="F53" s="258"/>
      <c r="G53" s="258"/>
      <c r="H53" s="258"/>
      <c r="I53" s="258"/>
      <c r="J53" s="258"/>
      <c r="K53" s="258"/>
      <c r="L53" s="258"/>
      <c r="M53" s="258"/>
      <c r="N53" s="258"/>
      <c r="O53" s="258"/>
      <c r="P53" s="258"/>
      <c r="Q53" s="258"/>
      <c r="R53" s="258"/>
      <c r="S53" s="30"/>
      <c r="T53" s="30"/>
      <c r="U53" s="30"/>
      <c r="V53" s="30"/>
      <c r="W53" s="30"/>
      <c r="X53" s="30"/>
      <c r="Y53" s="30"/>
      <c r="Z53" s="30"/>
      <c r="AA53" s="30"/>
      <c r="AB53" s="30"/>
      <c r="AC53" s="30"/>
      <c r="AD53" s="30"/>
      <c r="AE53" s="30"/>
      <c r="AF53" s="30"/>
      <c r="AG53" s="30"/>
      <c r="AH53" s="30"/>
      <c r="AI53" s="30"/>
      <c r="AJ53" s="30"/>
      <c r="AK53" s="30"/>
      <c r="AL53" s="30"/>
      <c r="AM53" s="30"/>
      <c r="AN53" s="30"/>
    </row>
    <row r="54" spans="1:40" ht="26.1" x14ac:dyDescent="0.3">
      <c r="A54" s="223" t="s">
        <v>31</v>
      </c>
      <c r="B54" s="221"/>
      <c r="C54" s="221"/>
      <c r="D54" s="221"/>
      <c r="E54" s="221"/>
      <c r="F54" s="221"/>
      <c r="G54" s="221"/>
      <c r="H54" s="221"/>
      <c r="I54" s="221"/>
      <c r="J54" s="221"/>
      <c r="K54" s="221"/>
      <c r="L54" s="221"/>
      <c r="M54" s="221"/>
      <c r="N54" s="221"/>
      <c r="O54" s="221"/>
      <c r="P54" s="221"/>
      <c r="Q54" s="221"/>
      <c r="R54" s="221"/>
      <c r="S54" s="30"/>
      <c r="T54" s="30"/>
      <c r="U54" s="30"/>
      <c r="V54" s="30"/>
      <c r="W54" s="30"/>
      <c r="X54" s="30"/>
      <c r="Y54" s="30"/>
      <c r="Z54" s="30"/>
      <c r="AA54" s="30"/>
      <c r="AB54" s="30"/>
      <c r="AC54" s="30"/>
      <c r="AD54" s="30"/>
      <c r="AE54" s="30"/>
      <c r="AF54" s="30"/>
      <c r="AG54" s="30"/>
      <c r="AH54" s="30"/>
      <c r="AI54" s="30"/>
      <c r="AJ54" s="30"/>
      <c r="AK54" s="30"/>
      <c r="AL54" s="30"/>
      <c r="AM54" s="30"/>
      <c r="AN54" s="30"/>
    </row>
    <row r="55" spans="1:40" x14ac:dyDescent="0.2">
      <c r="A55" s="2"/>
      <c r="B55" s="221" t="s">
        <v>19</v>
      </c>
      <c r="C55" s="221"/>
      <c r="D55" s="221"/>
      <c r="E55" s="221"/>
      <c r="F55" s="221"/>
      <c r="G55" s="221"/>
      <c r="H55" s="221"/>
      <c r="I55" s="221"/>
      <c r="J55" s="221"/>
      <c r="K55" s="221"/>
      <c r="L55" s="221"/>
      <c r="M55" s="221"/>
      <c r="N55" s="221" t="s">
        <v>20</v>
      </c>
      <c r="O55" s="221"/>
      <c r="P55" s="221"/>
      <c r="Q55" s="221"/>
      <c r="R55" s="221"/>
      <c r="S55" s="221"/>
      <c r="T55" s="221"/>
      <c r="U55" s="221"/>
      <c r="V55" s="221"/>
      <c r="W55" s="221"/>
      <c r="X55" s="221"/>
      <c r="Y55" s="221"/>
      <c r="Z55" s="221" t="s">
        <v>21</v>
      </c>
      <c r="AA55" s="221"/>
      <c r="AB55" s="221"/>
      <c r="AC55" s="221"/>
      <c r="AD55" s="221"/>
      <c r="AE55" s="221"/>
      <c r="AF55" s="221"/>
      <c r="AG55" s="221"/>
      <c r="AH55" s="221"/>
      <c r="AI55" s="221"/>
      <c r="AJ55" s="221"/>
      <c r="AK55" s="221"/>
    </row>
    <row r="56" spans="1:40" x14ac:dyDescent="0.2">
      <c r="A56" s="2"/>
      <c r="B56" s="7" t="str">
        <f t="shared" ref="B56:M56" si="14">B11</f>
        <v>Month 1</v>
      </c>
      <c r="C56" s="7" t="str">
        <f t="shared" si="14"/>
        <v>Month 2</v>
      </c>
      <c r="D56" s="7" t="str">
        <f t="shared" si="14"/>
        <v>Month 3</v>
      </c>
      <c r="E56" s="7" t="str">
        <f t="shared" si="14"/>
        <v>Month 4</v>
      </c>
      <c r="F56" s="7" t="str">
        <f t="shared" si="14"/>
        <v>Month 5</v>
      </c>
      <c r="G56" s="7" t="str">
        <f t="shared" si="14"/>
        <v>Month 6</v>
      </c>
      <c r="H56" s="7" t="str">
        <f t="shared" si="14"/>
        <v>Month 7</v>
      </c>
      <c r="I56" s="7" t="str">
        <f t="shared" si="14"/>
        <v>Month 8</v>
      </c>
      <c r="J56" s="7" t="str">
        <f t="shared" si="14"/>
        <v>Month 9</v>
      </c>
      <c r="K56" s="7" t="str">
        <f t="shared" si="14"/>
        <v>Month 10</v>
      </c>
      <c r="L56" s="7" t="str">
        <f t="shared" si="14"/>
        <v>Month 11</v>
      </c>
      <c r="M56" s="7" t="str">
        <f t="shared" si="14"/>
        <v>Month 12</v>
      </c>
      <c r="N56" s="7" t="str">
        <f t="shared" ref="N56:Y56" si="15">B24</f>
        <v>Month 1</v>
      </c>
      <c r="O56" s="7" t="str">
        <f t="shared" si="15"/>
        <v>Month 2</v>
      </c>
      <c r="P56" s="7" t="str">
        <f t="shared" si="15"/>
        <v>Month 3</v>
      </c>
      <c r="Q56" s="7" t="str">
        <f t="shared" si="15"/>
        <v>Month 4</v>
      </c>
      <c r="R56" s="7" t="str">
        <f t="shared" si="15"/>
        <v>Month 5</v>
      </c>
      <c r="S56" s="7" t="str">
        <f t="shared" si="15"/>
        <v>Month 6</v>
      </c>
      <c r="T56" s="7" t="str">
        <f t="shared" si="15"/>
        <v>Month 7</v>
      </c>
      <c r="U56" s="7" t="str">
        <f t="shared" si="15"/>
        <v>Month 8</v>
      </c>
      <c r="V56" s="7" t="str">
        <f t="shared" si="15"/>
        <v>Month 9</v>
      </c>
      <c r="W56" s="7" t="str">
        <f t="shared" si="15"/>
        <v>Month 10</v>
      </c>
      <c r="X56" s="7" t="str">
        <f t="shared" si="15"/>
        <v>Month 11</v>
      </c>
      <c r="Y56" s="7" t="str">
        <f t="shared" si="15"/>
        <v>Month 12</v>
      </c>
      <c r="Z56" s="13" t="str">
        <f>B37</f>
        <v>Month 1</v>
      </c>
      <c r="AA56" s="13" t="str">
        <f t="shared" ref="AA56:AK56" si="16">C37</f>
        <v>Month 2</v>
      </c>
      <c r="AB56" s="13" t="str">
        <f t="shared" si="16"/>
        <v>Month 3</v>
      </c>
      <c r="AC56" s="13" t="str">
        <f t="shared" si="16"/>
        <v>Month 4</v>
      </c>
      <c r="AD56" s="13" t="str">
        <f t="shared" si="16"/>
        <v>Month 5</v>
      </c>
      <c r="AE56" s="13" t="str">
        <f t="shared" si="16"/>
        <v>Month 6</v>
      </c>
      <c r="AF56" s="13" t="str">
        <f t="shared" si="16"/>
        <v>Month 7</v>
      </c>
      <c r="AG56" s="13" t="str">
        <f t="shared" si="16"/>
        <v>Month 8</v>
      </c>
      <c r="AH56" s="13" t="str">
        <f t="shared" si="16"/>
        <v>Month 9</v>
      </c>
      <c r="AI56" s="13" t="str">
        <f t="shared" si="16"/>
        <v>Month 10</v>
      </c>
      <c r="AJ56" s="13" t="str">
        <f t="shared" si="16"/>
        <v>Month 11</v>
      </c>
      <c r="AK56" s="13" t="str">
        <f t="shared" si="16"/>
        <v>Month 12</v>
      </c>
    </row>
    <row r="57" spans="1:40" x14ac:dyDescent="0.2">
      <c r="A57" s="82" t="s">
        <v>65</v>
      </c>
      <c r="B57" s="14">
        <f t="shared" ref="B57:M57" si="17">B18</f>
        <v>88000</v>
      </c>
      <c r="C57" s="14">
        <f t="shared" si="17"/>
        <v>80000</v>
      </c>
      <c r="D57" s="14">
        <f t="shared" si="17"/>
        <v>72000</v>
      </c>
      <c r="E57" s="14">
        <f t="shared" si="17"/>
        <v>64000</v>
      </c>
      <c r="F57" s="14">
        <f t="shared" si="17"/>
        <v>56000</v>
      </c>
      <c r="G57" s="14">
        <f t="shared" si="17"/>
        <v>48000</v>
      </c>
      <c r="H57" s="14">
        <f t="shared" si="17"/>
        <v>48000</v>
      </c>
      <c r="I57" s="14">
        <f t="shared" si="17"/>
        <v>48000</v>
      </c>
      <c r="J57" s="14">
        <f t="shared" si="17"/>
        <v>48000</v>
      </c>
      <c r="K57" s="14">
        <f t="shared" si="17"/>
        <v>48000</v>
      </c>
      <c r="L57" s="14">
        <f t="shared" si="17"/>
        <v>48000</v>
      </c>
      <c r="M57" s="14">
        <f t="shared" si="17"/>
        <v>48000</v>
      </c>
      <c r="N57" s="14">
        <f t="shared" ref="N57:Y59" si="18">B31</f>
        <v>55500</v>
      </c>
      <c r="O57" s="14">
        <f t="shared" si="18"/>
        <v>55500</v>
      </c>
      <c r="P57" s="14">
        <f t="shared" si="18"/>
        <v>55500</v>
      </c>
      <c r="Q57" s="14">
        <f t="shared" si="18"/>
        <v>55500</v>
      </c>
      <c r="R57" s="14">
        <f t="shared" si="18"/>
        <v>55500</v>
      </c>
      <c r="S57" s="14">
        <f t="shared" si="18"/>
        <v>55500</v>
      </c>
      <c r="T57" s="14">
        <f t="shared" si="18"/>
        <v>63000</v>
      </c>
      <c r="U57" s="14">
        <f t="shared" si="18"/>
        <v>63000</v>
      </c>
      <c r="V57" s="14">
        <f t="shared" si="18"/>
        <v>63000</v>
      </c>
      <c r="W57" s="14">
        <f t="shared" si="18"/>
        <v>63000</v>
      </c>
      <c r="X57" s="14">
        <f t="shared" si="18"/>
        <v>63000</v>
      </c>
      <c r="Y57" s="14">
        <f t="shared" si="18"/>
        <v>63000</v>
      </c>
      <c r="Z57" s="14">
        <f t="shared" ref="Z57:AK59" si="19">B44</f>
        <v>80500</v>
      </c>
      <c r="AA57" s="14">
        <f t="shared" si="19"/>
        <v>80500</v>
      </c>
      <c r="AB57" s="14">
        <f t="shared" si="19"/>
        <v>80500</v>
      </c>
      <c r="AC57" s="14">
        <f t="shared" si="19"/>
        <v>80500</v>
      </c>
      <c r="AD57" s="14">
        <f t="shared" si="19"/>
        <v>80500</v>
      </c>
      <c r="AE57" s="14">
        <f t="shared" si="19"/>
        <v>80500</v>
      </c>
      <c r="AF57" s="14">
        <f t="shared" si="19"/>
        <v>98000</v>
      </c>
      <c r="AG57" s="14">
        <f t="shared" si="19"/>
        <v>98000</v>
      </c>
      <c r="AH57" s="14">
        <f t="shared" si="19"/>
        <v>98000</v>
      </c>
      <c r="AI57" s="14">
        <f t="shared" si="19"/>
        <v>98000</v>
      </c>
      <c r="AJ57" s="14">
        <f t="shared" si="19"/>
        <v>98000</v>
      </c>
      <c r="AK57" s="14">
        <f t="shared" si="19"/>
        <v>98000</v>
      </c>
    </row>
    <row r="58" spans="1:40" ht="32.25" hidden="1" customHeight="1" x14ac:dyDescent="0.2">
      <c r="A58" s="81" t="s">
        <v>59</v>
      </c>
      <c r="B58" s="14">
        <f t="shared" ref="B58:M58" si="20">B19</f>
        <v>1250</v>
      </c>
      <c r="C58" s="14">
        <f t="shared" si="20"/>
        <v>2500</v>
      </c>
      <c r="D58" s="14">
        <f t="shared" si="20"/>
        <v>3750</v>
      </c>
      <c r="E58" s="14">
        <f t="shared" si="20"/>
        <v>5000</v>
      </c>
      <c r="F58" s="14">
        <f t="shared" si="20"/>
        <v>6250</v>
      </c>
      <c r="G58" s="14">
        <f t="shared" si="20"/>
        <v>7500</v>
      </c>
      <c r="H58" s="14">
        <f t="shared" si="20"/>
        <v>8750</v>
      </c>
      <c r="I58" s="14">
        <f t="shared" si="20"/>
        <v>10000</v>
      </c>
      <c r="J58" s="14">
        <f t="shared" si="20"/>
        <v>11250</v>
      </c>
      <c r="K58" s="14">
        <f t="shared" si="20"/>
        <v>12500</v>
      </c>
      <c r="L58" s="14">
        <f t="shared" si="20"/>
        <v>13750</v>
      </c>
      <c r="M58" s="14">
        <f t="shared" si="20"/>
        <v>15000</v>
      </c>
      <c r="N58" s="14">
        <f t="shared" si="18"/>
        <v>2916.6666666666665</v>
      </c>
      <c r="O58" s="14">
        <f t="shared" si="18"/>
        <v>5833.333333333333</v>
      </c>
      <c r="P58" s="14">
        <f t="shared" si="18"/>
        <v>8750</v>
      </c>
      <c r="Q58" s="14">
        <f t="shared" si="18"/>
        <v>11666.666666666666</v>
      </c>
      <c r="R58" s="14">
        <f t="shared" si="18"/>
        <v>14583.333333333332</v>
      </c>
      <c r="S58" s="14">
        <f t="shared" si="18"/>
        <v>17500</v>
      </c>
      <c r="T58" s="14">
        <f t="shared" si="18"/>
        <v>20416.666666666664</v>
      </c>
      <c r="U58" s="14">
        <f t="shared" si="18"/>
        <v>23333.333333333332</v>
      </c>
      <c r="V58" s="14">
        <f t="shared" si="18"/>
        <v>26250</v>
      </c>
      <c r="W58" s="14">
        <f t="shared" si="18"/>
        <v>29166.666666666664</v>
      </c>
      <c r="X58" s="14">
        <f t="shared" si="18"/>
        <v>32083.333333333332</v>
      </c>
      <c r="Y58" s="14">
        <f t="shared" si="18"/>
        <v>35000</v>
      </c>
      <c r="Z58" s="14">
        <f t="shared" si="19"/>
        <v>1000</v>
      </c>
      <c r="AA58" s="14">
        <f t="shared" si="19"/>
        <v>2000</v>
      </c>
      <c r="AB58" s="14">
        <f t="shared" si="19"/>
        <v>3000</v>
      </c>
      <c r="AC58" s="14">
        <f t="shared" si="19"/>
        <v>4000</v>
      </c>
      <c r="AD58" s="14">
        <f t="shared" si="19"/>
        <v>5000</v>
      </c>
      <c r="AE58" s="14">
        <f t="shared" si="19"/>
        <v>6000</v>
      </c>
      <c r="AF58" s="14">
        <f t="shared" si="19"/>
        <v>7000</v>
      </c>
      <c r="AG58" s="14">
        <f t="shared" si="19"/>
        <v>8000</v>
      </c>
      <c r="AH58" s="14">
        <f t="shared" si="19"/>
        <v>9000</v>
      </c>
      <c r="AI58" s="14">
        <f t="shared" si="19"/>
        <v>10000</v>
      </c>
      <c r="AJ58" s="14">
        <f t="shared" si="19"/>
        <v>11000</v>
      </c>
      <c r="AK58" s="14">
        <f t="shared" si="19"/>
        <v>12000</v>
      </c>
    </row>
    <row r="59" spans="1:40" ht="32.25" hidden="1" customHeight="1" x14ac:dyDescent="0.2">
      <c r="A59" s="81" t="s">
        <v>54</v>
      </c>
      <c r="B59" s="14" t="str">
        <f t="shared" ref="B59:M59" si="21">B20</f>
        <v>N/A</v>
      </c>
      <c r="C59" s="14" t="str">
        <f t="shared" si="21"/>
        <v>N/A</v>
      </c>
      <c r="D59" s="14" t="str">
        <f t="shared" si="21"/>
        <v>N/A</v>
      </c>
      <c r="E59" s="14" t="str">
        <f t="shared" si="21"/>
        <v>N/A</v>
      </c>
      <c r="F59" s="14" t="str">
        <f t="shared" si="21"/>
        <v>N/A</v>
      </c>
      <c r="G59" s="14" t="str">
        <f t="shared" si="21"/>
        <v>N/A</v>
      </c>
      <c r="H59" s="14" t="str">
        <f t="shared" si="21"/>
        <v>N/A</v>
      </c>
      <c r="I59" s="14" t="str">
        <f t="shared" si="21"/>
        <v>N/A</v>
      </c>
      <c r="J59" s="14" t="str">
        <f t="shared" si="21"/>
        <v>N/A</v>
      </c>
      <c r="K59" s="14" t="str">
        <f t="shared" si="21"/>
        <v>N/A</v>
      </c>
      <c r="L59" s="14" t="str">
        <f t="shared" si="21"/>
        <v>N/A</v>
      </c>
      <c r="M59" s="14" t="str">
        <f t="shared" si="21"/>
        <v>N/A</v>
      </c>
      <c r="N59" s="14">
        <f t="shared" si="18"/>
        <v>13750</v>
      </c>
      <c r="O59" s="14">
        <f t="shared" si="18"/>
        <v>12500</v>
      </c>
      <c r="P59" s="14">
        <f t="shared" si="18"/>
        <v>11250</v>
      </c>
      <c r="Q59" s="14">
        <f t="shared" si="18"/>
        <v>10000</v>
      </c>
      <c r="R59" s="14">
        <f t="shared" si="18"/>
        <v>8750</v>
      </c>
      <c r="S59" s="14">
        <f t="shared" si="18"/>
        <v>7500</v>
      </c>
      <c r="T59" s="14">
        <f t="shared" si="18"/>
        <v>6250</v>
      </c>
      <c r="U59" s="14">
        <f t="shared" si="18"/>
        <v>5000</v>
      </c>
      <c r="V59" s="14">
        <f t="shared" si="18"/>
        <v>3750</v>
      </c>
      <c r="W59" s="14">
        <f t="shared" si="18"/>
        <v>2500</v>
      </c>
      <c r="X59" s="14">
        <f t="shared" si="18"/>
        <v>1250</v>
      </c>
      <c r="Y59" s="14">
        <f t="shared" si="18"/>
        <v>0</v>
      </c>
      <c r="Z59" s="14">
        <f t="shared" si="19"/>
        <v>32083.333333333332</v>
      </c>
      <c r="AA59" s="14">
        <f t="shared" si="19"/>
        <v>29166.666666666664</v>
      </c>
      <c r="AB59" s="14">
        <f t="shared" si="19"/>
        <v>26249.999999999996</v>
      </c>
      <c r="AC59" s="14">
        <f t="shared" si="19"/>
        <v>23333.333333333328</v>
      </c>
      <c r="AD59" s="14">
        <f t="shared" si="19"/>
        <v>20416.666666666661</v>
      </c>
      <c r="AE59" s="14">
        <f t="shared" si="19"/>
        <v>17499.999999999993</v>
      </c>
      <c r="AF59" s="14">
        <f t="shared" si="19"/>
        <v>14583.333333333327</v>
      </c>
      <c r="AG59" s="14">
        <f t="shared" si="19"/>
        <v>11666.666666666661</v>
      </c>
      <c r="AH59" s="14">
        <f t="shared" si="19"/>
        <v>8749.9999999999945</v>
      </c>
      <c r="AI59" s="14">
        <f t="shared" si="19"/>
        <v>5833.3333333333285</v>
      </c>
      <c r="AJ59" s="14">
        <f t="shared" si="19"/>
        <v>2916.666666666662</v>
      </c>
      <c r="AK59" s="14">
        <f t="shared" si="19"/>
        <v>-4.5474735088646412E-12</v>
      </c>
    </row>
    <row r="60" spans="1:40" ht="32.25" customHeight="1" x14ac:dyDescent="0.2">
      <c r="A60" s="81" t="s">
        <v>100</v>
      </c>
      <c r="B60" s="14">
        <f>SUM(B58:B59)</f>
        <v>1250</v>
      </c>
      <c r="C60" s="14">
        <f t="shared" ref="C60:AK60" si="22">SUM(C58:C59)</f>
        <v>2500</v>
      </c>
      <c r="D60" s="14">
        <f t="shared" si="22"/>
        <v>3750</v>
      </c>
      <c r="E60" s="14">
        <f t="shared" si="22"/>
        <v>5000</v>
      </c>
      <c r="F60" s="14">
        <f t="shared" si="22"/>
        <v>6250</v>
      </c>
      <c r="G60" s="14">
        <f t="shared" si="22"/>
        <v>7500</v>
      </c>
      <c r="H60" s="14">
        <f t="shared" si="22"/>
        <v>8750</v>
      </c>
      <c r="I60" s="14">
        <f t="shared" si="22"/>
        <v>10000</v>
      </c>
      <c r="J60" s="14">
        <f t="shared" si="22"/>
        <v>11250</v>
      </c>
      <c r="K60" s="14">
        <f t="shared" si="22"/>
        <v>12500</v>
      </c>
      <c r="L60" s="14">
        <f t="shared" si="22"/>
        <v>13750</v>
      </c>
      <c r="M60" s="14">
        <f t="shared" si="22"/>
        <v>15000</v>
      </c>
      <c r="N60" s="14">
        <f t="shared" si="22"/>
        <v>16666.666666666668</v>
      </c>
      <c r="O60" s="14">
        <f t="shared" si="22"/>
        <v>18333.333333333332</v>
      </c>
      <c r="P60" s="14">
        <f t="shared" si="22"/>
        <v>20000</v>
      </c>
      <c r="Q60" s="14">
        <f t="shared" si="22"/>
        <v>21666.666666666664</v>
      </c>
      <c r="R60" s="14">
        <f t="shared" si="22"/>
        <v>23333.333333333332</v>
      </c>
      <c r="S60" s="14">
        <f t="shared" si="22"/>
        <v>25000</v>
      </c>
      <c r="T60" s="14">
        <f t="shared" si="22"/>
        <v>26666.666666666664</v>
      </c>
      <c r="U60" s="14">
        <f t="shared" si="22"/>
        <v>28333.333333333332</v>
      </c>
      <c r="V60" s="14">
        <f t="shared" si="22"/>
        <v>30000</v>
      </c>
      <c r="W60" s="14">
        <f t="shared" si="22"/>
        <v>31666.666666666664</v>
      </c>
      <c r="X60" s="14">
        <f t="shared" si="22"/>
        <v>33333.333333333328</v>
      </c>
      <c r="Y60" s="14">
        <f t="shared" si="22"/>
        <v>35000</v>
      </c>
      <c r="Z60" s="14">
        <f t="shared" si="22"/>
        <v>33083.333333333328</v>
      </c>
      <c r="AA60" s="14">
        <f t="shared" si="22"/>
        <v>31166.666666666664</v>
      </c>
      <c r="AB60" s="14">
        <f t="shared" si="22"/>
        <v>29249.999999999996</v>
      </c>
      <c r="AC60" s="14">
        <f t="shared" si="22"/>
        <v>27333.333333333328</v>
      </c>
      <c r="AD60" s="14">
        <f t="shared" si="22"/>
        <v>25416.666666666661</v>
      </c>
      <c r="AE60" s="14">
        <f t="shared" si="22"/>
        <v>23499.999999999993</v>
      </c>
      <c r="AF60" s="14">
        <f t="shared" si="22"/>
        <v>21583.333333333328</v>
      </c>
      <c r="AG60" s="14">
        <f t="shared" si="22"/>
        <v>19666.666666666661</v>
      </c>
      <c r="AH60" s="14">
        <f t="shared" si="22"/>
        <v>17749.999999999993</v>
      </c>
      <c r="AI60" s="14">
        <f t="shared" si="22"/>
        <v>15833.333333333328</v>
      </c>
      <c r="AJ60" s="14">
        <f t="shared" si="22"/>
        <v>13916.666666666662</v>
      </c>
      <c r="AK60" s="14">
        <f t="shared" si="22"/>
        <v>11999.999999999996</v>
      </c>
    </row>
    <row r="61" spans="1:40" x14ac:dyDescent="0.2">
      <c r="A61" s="82" t="s">
        <v>60</v>
      </c>
      <c r="B61" s="14">
        <f t="shared" ref="B61:M61" si="23">B21</f>
        <v>89250</v>
      </c>
      <c r="C61" s="14">
        <f t="shared" si="23"/>
        <v>82500</v>
      </c>
      <c r="D61" s="14">
        <f t="shared" si="23"/>
        <v>75750</v>
      </c>
      <c r="E61" s="14">
        <f t="shared" si="23"/>
        <v>69000</v>
      </c>
      <c r="F61" s="14">
        <f t="shared" si="23"/>
        <v>62250</v>
      </c>
      <c r="G61" s="14">
        <f t="shared" si="23"/>
        <v>55500</v>
      </c>
      <c r="H61" s="14">
        <f t="shared" si="23"/>
        <v>56750</v>
      </c>
      <c r="I61" s="14">
        <f t="shared" si="23"/>
        <v>58000</v>
      </c>
      <c r="J61" s="14">
        <f t="shared" si="23"/>
        <v>59250</v>
      </c>
      <c r="K61" s="14">
        <f t="shared" si="23"/>
        <v>60500</v>
      </c>
      <c r="L61" s="14">
        <f t="shared" si="23"/>
        <v>61750</v>
      </c>
      <c r="M61" s="14">
        <f t="shared" si="23"/>
        <v>63000</v>
      </c>
      <c r="N61" s="14">
        <f t="shared" ref="N61:Y61" si="24">B34</f>
        <v>72166.666666666657</v>
      </c>
      <c r="O61" s="14">
        <f t="shared" si="24"/>
        <v>73833.333333333343</v>
      </c>
      <c r="P61" s="14">
        <f t="shared" si="24"/>
        <v>75500</v>
      </c>
      <c r="Q61" s="14">
        <f t="shared" si="24"/>
        <v>77166.666666666672</v>
      </c>
      <c r="R61" s="14">
        <f t="shared" si="24"/>
        <v>78833.333333333328</v>
      </c>
      <c r="S61" s="14">
        <f t="shared" si="24"/>
        <v>80500</v>
      </c>
      <c r="T61" s="14">
        <f t="shared" si="24"/>
        <v>89666.666666666657</v>
      </c>
      <c r="U61" s="14">
        <f t="shared" si="24"/>
        <v>91333.333333333328</v>
      </c>
      <c r="V61" s="14">
        <f t="shared" si="24"/>
        <v>93000</v>
      </c>
      <c r="W61" s="14">
        <f t="shared" si="24"/>
        <v>94666.666666666657</v>
      </c>
      <c r="X61" s="14">
        <f t="shared" si="24"/>
        <v>96333.333333333328</v>
      </c>
      <c r="Y61" s="14">
        <f t="shared" si="24"/>
        <v>98000</v>
      </c>
      <c r="Z61" s="14">
        <f>B47</f>
        <v>113583.33333333333</v>
      </c>
      <c r="AA61" s="14">
        <f t="shared" ref="AA61:AK61" si="25">C47</f>
        <v>111666.66666666666</v>
      </c>
      <c r="AB61" s="14">
        <f t="shared" si="25"/>
        <v>109750</v>
      </c>
      <c r="AC61" s="14">
        <f t="shared" si="25"/>
        <v>107833.33333333333</v>
      </c>
      <c r="AD61" s="14">
        <f t="shared" si="25"/>
        <v>105916.66666666666</v>
      </c>
      <c r="AE61" s="14">
        <f t="shared" si="25"/>
        <v>104000</v>
      </c>
      <c r="AF61" s="14">
        <f t="shared" si="25"/>
        <v>119583.33333333333</v>
      </c>
      <c r="AG61" s="14">
        <f t="shared" si="25"/>
        <v>117666.66666666666</v>
      </c>
      <c r="AH61" s="14">
        <f t="shared" si="25"/>
        <v>115750</v>
      </c>
      <c r="AI61" s="14">
        <f t="shared" si="25"/>
        <v>113833.33333333333</v>
      </c>
      <c r="AJ61" s="14">
        <f t="shared" si="25"/>
        <v>111916.66666666666</v>
      </c>
      <c r="AK61" s="14">
        <f t="shared" si="25"/>
        <v>110000</v>
      </c>
    </row>
  </sheetData>
  <sheetProtection password="B2A2" sheet="1" objects="1" scenarios="1"/>
  <mergeCells count="24">
    <mergeCell ref="Z55:AK55"/>
    <mergeCell ref="A54:R54"/>
    <mergeCell ref="A48:R53"/>
    <mergeCell ref="A9:R9"/>
    <mergeCell ref="A6:E6"/>
    <mergeCell ref="A10:R10"/>
    <mergeCell ref="O11:O17"/>
    <mergeCell ref="P11:P17"/>
    <mergeCell ref="Q11:Q18"/>
    <mergeCell ref="R11:R20"/>
    <mergeCell ref="A22:R22"/>
    <mergeCell ref="A23:R23"/>
    <mergeCell ref="B55:M55"/>
    <mergeCell ref="N55:Y55"/>
    <mergeCell ref="O37:O43"/>
    <mergeCell ref="P37:P43"/>
    <mergeCell ref="Q37:Q44"/>
    <mergeCell ref="R37:R46"/>
    <mergeCell ref="O24:O30"/>
    <mergeCell ref="P24:P30"/>
    <mergeCell ref="Q24:Q31"/>
    <mergeCell ref="R24:R33"/>
    <mergeCell ref="A36:R36"/>
    <mergeCell ref="A35:R3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57"/>
  <sheetViews>
    <sheetView zoomScale="90" zoomScaleNormal="90" zoomScalePageLayoutView="90" workbookViewId="0">
      <selection activeCell="AP13" sqref="AP13"/>
    </sheetView>
  </sheetViews>
  <sheetFormatPr defaultColWidth="8.85546875" defaultRowHeight="15" x14ac:dyDescent="0.25"/>
  <cols>
    <col min="1" max="1" width="48.42578125" customWidth="1"/>
  </cols>
  <sheetData>
    <row r="1" spans="1:70" s="58" customFormat="1" ht="126" customHeight="1" x14ac:dyDescent="0.2">
      <c r="A1" s="128"/>
      <c r="B1" s="129"/>
      <c r="C1" s="129"/>
      <c r="D1" s="129"/>
      <c r="E1" s="129"/>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row>
    <row r="2" spans="1:70" ht="26.1" x14ac:dyDescent="0.3">
      <c r="A2" s="132" t="s">
        <v>41</v>
      </c>
    </row>
    <row r="3" spans="1:70" x14ac:dyDescent="0.2">
      <c r="B3" s="221" t="s">
        <v>19</v>
      </c>
      <c r="C3" s="221"/>
      <c r="D3" s="221"/>
      <c r="E3" s="221"/>
      <c r="F3" s="221"/>
      <c r="G3" s="221"/>
      <c r="H3" s="221"/>
      <c r="I3" s="221"/>
      <c r="J3" s="221"/>
      <c r="K3" s="221"/>
      <c r="L3" s="221"/>
      <c r="M3" s="221"/>
      <c r="N3" s="221" t="s">
        <v>20</v>
      </c>
      <c r="O3" s="221"/>
      <c r="P3" s="221"/>
      <c r="Q3" s="221"/>
      <c r="R3" s="221"/>
      <c r="S3" s="221"/>
      <c r="T3" s="221"/>
      <c r="U3" s="221"/>
      <c r="V3" s="221"/>
      <c r="W3" s="221"/>
      <c r="X3" s="221"/>
      <c r="Y3" s="221"/>
      <c r="Z3" s="221" t="s">
        <v>21</v>
      </c>
      <c r="AA3" s="221"/>
      <c r="AB3" s="221"/>
      <c r="AC3" s="221"/>
      <c r="AD3" s="221"/>
      <c r="AE3" s="221"/>
      <c r="AF3" s="221"/>
      <c r="AG3" s="221"/>
      <c r="AH3" s="221"/>
      <c r="AI3" s="221"/>
      <c r="AJ3" s="221"/>
      <c r="AK3" s="221"/>
    </row>
    <row r="4" spans="1:70" x14ac:dyDescent="0.2">
      <c r="A4" s="125"/>
      <c r="B4" s="125" t="s">
        <v>7</v>
      </c>
      <c r="C4" s="125" t="s">
        <v>8</v>
      </c>
      <c r="D4" s="125" t="s">
        <v>9</v>
      </c>
      <c r="E4" s="125" t="s">
        <v>10</v>
      </c>
      <c r="F4" s="125" t="s">
        <v>11</v>
      </c>
      <c r="G4" s="125" t="s">
        <v>12</v>
      </c>
      <c r="H4" s="125" t="s">
        <v>13</v>
      </c>
      <c r="I4" s="125" t="s">
        <v>14</v>
      </c>
      <c r="J4" s="125" t="s">
        <v>15</v>
      </c>
      <c r="K4" s="125" t="s">
        <v>16</v>
      </c>
      <c r="L4" s="125" t="s">
        <v>17</v>
      </c>
      <c r="M4" s="125" t="s">
        <v>18</v>
      </c>
      <c r="N4" s="125" t="s">
        <v>7</v>
      </c>
      <c r="O4" s="125" t="s">
        <v>8</v>
      </c>
      <c r="P4" s="125" t="s">
        <v>9</v>
      </c>
      <c r="Q4" s="125" t="s">
        <v>10</v>
      </c>
      <c r="R4" s="125" t="s">
        <v>11</v>
      </c>
      <c r="S4" s="125" t="s">
        <v>12</v>
      </c>
      <c r="T4" s="125" t="s">
        <v>13</v>
      </c>
      <c r="U4" s="125" t="s">
        <v>14</v>
      </c>
      <c r="V4" s="125" t="s">
        <v>15</v>
      </c>
      <c r="W4" s="125" t="s">
        <v>16</v>
      </c>
      <c r="X4" s="125" t="s">
        <v>17</v>
      </c>
      <c r="Y4" s="125" t="s">
        <v>18</v>
      </c>
      <c r="Z4" s="125" t="s">
        <v>7</v>
      </c>
      <c r="AA4" s="125" t="s">
        <v>8</v>
      </c>
      <c r="AB4" s="125" t="s">
        <v>9</v>
      </c>
      <c r="AC4" s="125" t="s">
        <v>10</v>
      </c>
      <c r="AD4" s="125" t="s">
        <v>11</v>
      </c>
      <c r="AE4" s="125" t="s">
        <v>12</v>
      </c>
      <c r="AF4" s="125" t="s">
        <v>13</v>
      </c>
      <c r="AG4" s="125" t="s">
        <v>14</v>
      </c>
      <c r="AH4" s="125" t="s">
        <v>15</v>
      </c>
      <c r="AI4" s="125" t="s">
        <v>16</v>
      </c>
      <c r="AJ4" s="125" t="s">
        <v>17</v>
      </c>
      <c r="AK4" s="125" t="s">
        <v>18</v>
      </c>
    </row>
    <row r="5" spans="1:70" x14ac:dyDescent="0.2">
      <c r="A5" s="2" t="s">
        <v>42</v>
      </c>
      <c r="B5" s="178">
        <f>'2 Months MMP'!B53</f>
        <v>73250</v>
      </c>
      <c r="C5" s="178">
        <f>'2 Months MMP'!C53</f>
        <v>50500</v>
      </c>
      <c r="D5" s="178">
        <f>'2 Months MMP'!D53</f>
        <v>51750</v>
      </c>
      <c r="E5" s="178">
        <f>'2 Months MMP'!E53</f>
        <v>53000</v>
      </c>
      <c r="F5" s="178">
        <f>'2 Months MMP'!F53</f>
        <v>54250</v>
      </c>
      <c r="G5" s="178">
        <f>'2 Months MMP'!G53</f>
        <v>55500</v>
      </c>
      <c r="H5" s="178">
        <f>'2 Months MMP'!H53</f>
        <v>56750</v>
      </c>
      <c r="I5" s="178">
        <f>'2 Months MMP'!I53</f>
        <v>58000</v>
      </c>
      <c r="J5" s="178">
        <f>'2 Months MMP'!J53</f>
        <v>59250</v>
      </c>
      <c r="K5" s="178">
        <f>'2 Months MMP'!K53</f>
        <v>60500</v>
      </c>
      <c r="L5" s="178">
        <f>'2 Months MMP'!L53</f>
        <v>61750</v>
      </c>
      <c r="M5" s="178">
        <f>'2 Months MMP'!M53</f>
        <v>63000</v>
      </c>
      <c r="N5" s="178">
        <f>'2 Months MMP'!N53</f>
        <v>67166.666666666657</v>
      </c>
      <c r="O5" s="178">
        <f>'2 Months MMP'!O53</f>
        <v>68833.333333333343</v>
      </c>
      <c r="P5" s="178">
        <f>'2 Months MMP'!P53</f>
        <v>73000</v>
      </c>
      <c r="Q5" s="178">
        <f>'2 Months MMP'!Q53</f>
        <v>74666.666666666657</v>
      </c>
      <c r="R5" s="178">
        <f>'2 Months MMP'!R53</f>
        <v>78833.333333333328</v>
      </c>
      <c r="S5" s="178">
        <f>'2 Months MMP'!S53</f>
        <v>80500</v>
      </c>
      <c r="T5" s="178">
        <f>'2 Months MMP'!T53</f>
        <v>84666.666666666657</v>
      </c>
      <c r="U5" s="178">
        <f>'2 Months MMP'!U53</f>
        <v>86333.333333333328</v>
      </c>
      <c r="V5" s="178">
        <f>'2 Months MMP'!V53</f>
        <v>90500</v>
      </c>
      <c r="W5" s="178">
        <f>'2 Months MMP'!W53</f>
        <v>92166.666666666657</v>
      </c>
      <c r="X5" s="178">
        <f>'2 Months MMP'!X53</f>
        <v>96333.333333333328</v>
      </c>
      <c r="Y5" s="178">
        <f>'2 Months MMP'!Y53</f>
        <v>98000</v>
      </c>
      <c r="Z5" s="178">
        <f>'2 Months MMP'!Z53</f>
        <v>101916.66666666666</v>
      </c>
      <c r="AA5" s="178">
        <f>'2 Months MMP'!AA53</f>
        <v>100000</v>
      </c>
      <c r="AB5" s="178">
        <f>'2 Months MMP'!AB53</f>
        <v>103916.66666666666</v>
      </c>
      <c r="AC5" s="178">
        <f>'2 Months MMP'!AC53</f>
        <v>102000</v>
      </c>
      <c r="AD5" s="178">
        <f>'2 Months MMP'!AD53</f>
        <v>105916.66666666666</v>
      </c>
      <c r="AE5" s="178">
        <f>'2 Months MMP'!AE53</f>
        <v>103999.99999999999</v>
      </c>
      <c r="AF5" s="178">
        <f>'2 Months MMP'!AF53</f>
        <v>107916.66666666666</v>
      </c>
      <c r="AG5" s="178">
        <f>'2 Months MMP'!AG53</f>
        <v>105999.99999999999</v>
      </c>
      <c r="AH5" s="178">
        <f>'2 Months MMP'!AH53</f>
        <v>109916.66666666664</v>
      </c>
      <c r="AI5" s="178">
        <f>'2 Months MMP'!AI53</f>
        <v>107999.99999999997</v>
      </c>
      <c r="AJ5" s="178">
        <f>'2 Months MMP'!AJ53</f>
        <v>111916.66666666664</v>
      </c>
      <c r="AK5" s="178">
        <f>'2 Months MMP'!AK53</f>
        <v>109999.99999999997</v>
      </c>
    </row>
    <row r="6" spans="1:70" x14ac:dyDescent="0.2">
      <c r="A6" s="2" t="s">
        <v>43</v>
      </c>
      <c r="B6" s="178">
        <f>'3 Months MMP'!B52</f>
        <v>81250</v>
      </c>
      <c r="C6" s="178">
        <f>'3 Months MMP'!C52</f>
        <v>66500</v>
      </c>
      <c r="D6" s="178">
        <f>'3 Months MMP'!D52</f>
        <v>51750</v>
      </c>
      <c r="E6" s="178">
        <f>'3 Months MMP'!E52</f>
        <v>53000</v>
      </c>
      <c r="F6" s="178">
        <f>'3 Months MMP'!F52</f>
        <v>54250</v>
      </c>
      <c r="G6" s="178">
        <f>'3 Months MMP'!G52</f>
        <v>55500</v>
      </c>
      <c r="H6" s="178">
        <f>'3 Months MMP'!H52</f>
        <v>56750</v>
      </c>
      <c r="I6" s="178">
        <f>'3 Months MMP'!I52</f>
        <v>58000</v>
      </c>
      <c r="J6" s="178">
        <f>'3 Months MMP'!J52</f>
        <v>59250</v>
      </c>
      <c r="K6" s="178">
        <f>'3 Months MMP'!K52</f>
        <v>60500</v>
      </c>
      <c r="L6" s="178">
        <f>'3 Months MMP'!L52</f>
        <v>61750</v>
      </c>
      <c r="M6" s="178">
        <f>'3 Months MMP'!M52</f>
        <v>63000</v>
      </c>
      <c r="N6" s="178">
        <f>'3 Months MMP'!N52</f>
        <v>68416.666666666657</v>
      </c>
      <c r="O6" s="178">
        <f>'3 Months MMP'!O52</f>
        <v>70083.333333333343</v>
      </c>
      <c r="P6" s="178">
        <f>'3 Months MMP'!P52</f>
        <v>71750</v>
      </c>
      <c r="Q6" s="178">
        <f>'3 Months MMP'!Q52</f>
        <v>77166.666666666672</v>
      </c>
      <c r="R6" s="178">
        <f>'3 Months MMP'!R52</f>
        <v>78833.333333333328</v>
      </c>
      <c r="S6" s="178">
        <f>'3 Months MMP'!S52</f>
        <v>80500</v>
      </c>
      <c r="T6" s="178">
        <f>'3 Months MMP'!T52</f>
        <v>85916.666666666657</v>
      </c>
      <c r="U6" s="178">
        <f>'3 Months MMP'!U52</f>
        <v>87583.333333333328</v>
      </c>
      <c r="V6" s="178">
        <f>'3 Months MMP'!V52</f>
        <v>89250</v>
      </c>
      <c r="W6" s="178">
        <f>'3 Months MMP'!W52</f>
        <v>94666.666666666657</v>
      </c>
      <c r="X6" s="178">
        <f>'3 Months MMP'!X52</f>
        <v>96333.333333333328</v>
      </c>
      <c r="Y6" s="178">
        <f>'3 Months MMP'!Y52</f>
        <v>98000</v>
      </c>
      <c r="Z6" s="178">
        <f>'3 Months MMP'!Z52</f>
        <v>104833.33333333333</v>
      </c>
      <c r="AA6" s="178">
        <f>'3 Months MMP'!AA52</f>
        <v>102916.66666666667</v>
      </c>
      <c r="AB6" s="178">
        <f>'3 Months MMP'!AB52</f>
        <v>101000</v>
      </c>
      <c r="AC6" s="178">
        <f>'3 Months MMP'!AC52</f>
        <v>107833.33333333334</v>
      </c>
      <c r="AD6" s="178">
        <f>'3 Months MMP'!AD52</f>
        <v>105916.66666666667</v>
      </c>
      <c r="AE6" s="178">
        <f>'3 Months MMP'!AE52</f>
        <v>104000</v>
      </c>
      <c r="AF6" s="178">
        <f>'3 Months MMP'!AF52</f>
        <v>110833.33333333334</v>
      </c>
      <c r="AG6" s="178">
        <f>'3 Months MMP'!AG52</f>
        <v>108916.66666666667</v>
      </c>
      <c r="AH6" s="178">
        <f>'3 Months MMP'!AH52</f>
        <v>107000</v>
      </c>
      <c r="AI6" s="178">
        <f>'3 Months MMP'!AI52</f>
        <v>113833.33333333334</v>
      </c>
      <c r="AJ6" s="178">
        <f>'3 Months MMP'!AJ52</f>
        <v>111916.66666666667</v>
      </c>
      <c r="AK6" s="178">
        <f>'3 Months MMP'!AK52</f>
        <v>110000</v>
      </c>
    </row>
    <row r="7" spans="1:70" x14ac:dyDescent="0.2">
      <c r="A7" s="2" t="s">
        <v>44</v>
      </c>
      <c r="B7" s="178">
        <f>'4 Months MMP'!B55</f>
        <v>85250</v>
      </c>
      <c r="C7" s="178">
        <f>'4 Months MMP'!C55</f>
        <v>74500</v>
      </c>
      <c r="D7" s="178">
        <f>'4 Months MMP'!D55</f>
        <v>63750</v>
      </c>
      <c r="E7" s="178">
        <f>'4 Months MMP'!E55</f>
        <v>53000</v>
      </c>
      <c r="F7" s="178">
        <f>'4 Months MMP'!F55</f>
        <v>54250</v>
      </c>
      <c r="G7" s="178">
        <f>'4 Months MMP'!G55</f>
        <v>55500</v>
      </c>
      <c r="H7" s="178">
        <f>'4 Months MMP'!H55</f>
        <v>56750</v>
      </c>
      <c r="I7" s="178">
        <f>'4 Months MMP'!I55</f>
        <v>58000</v>
      </c>
      <c r="J7" s="178">
        <f>'4 Months MMP'!J55</f>
        <v>59250</v>
      </c>
      <c r="K7" s="178">
        <f>'4 Months MMP'!K55</f>
        <v>60500</v>
      </c>
      <c r="L7" s="178">
        <f>'4 Months MMP'!L55</f>
        <v>61750</v>
      </c>
      <c r="M7" s="178">
        <f>'4 Months MMP'!M55</f>
        <v>63000</v>
      </c>
      <c r="N7" s="178">
        <f>'4 Months MMP'!N55</f>
        <v>69666.666666666657</v>
      </c>
      <c r="O7" s="178">
        <f>'4 Months MMP'!O55</f>
        <v>71333.333333333343</v>
      </c>
      <c r="P7" s="178">
        <f>'4 Months MMP'!P55</f>
        <v>73000</v>
      </c>
      <c r="Q7" s="178">
        <f>'4 Months MMP'!Q55</f>
        <v>74666.666666666657</v>
      </c>
      <c r="R7" s="178">
        <f>'4 Months MMP'!R55</f>
        <v>81333.333333333328</v>
      </c>
      <c r="S7" s="178">
        <f>'4 Months MMP'!S55</f>
        <v>83000</v>
      </c>
      <c r="T7" s="178">
        <f>'4 Months MMP'!T55</f>
        <v>84666.666666666657</v>
      </c>
      <c r="U7" s="178">
        <f>'4 Months MMP'!U55</f>
        <v>86333.333333333328</v>
      </c>
      <c r="V7" s="178">
        <f>'4 Months MMP'!V55</f>
        <v>93000</v>
      </c>
      <c r="W7" s="178">
        <f>'4 Months MMP'!W55</f>
        <v>94666.666666666657</v>
      </c>
      <c r="X7" s="178">
        <f>'4 Months MMP'!X55</f>
        <v>96333.333333333328</v>
      </c>
      <c r="Y7" s="178">
        <f>'4 Months MMP'!Y55</f>
        <v>98000</v>
      </c>
      <c r="Z7" s="178">
        <f>'4 Months MMP'!Z55</f>
        <v>107750</v>
      </c>
      <c r="AA7" s="178">
        <f>'4 Months MMP'!AA55</f>
        <v>105833.33333333334</v>
      </c>
      <c r="AB7" s="178">
        <f>'4 Months MMP'!AB55</f>
        <v>103916.66666666667</v>
      </c>
      <c r="AC7" s="178">
        <f>'4 Months MMP'!AC55</f>
        <v>102000</v>
      </c>
      <c r="AD7" s="178">
        <f>'4 Months MMP'!AD55</f>
        <v>111750.00000000001</v>
      </c>
      <c r="AE7" s="178">
        <f>'4 Months MMP'!AE55</f>
        <v>109833.33333333334</v>
      </c>
      <c r="AF7" s="178">
        <f>'4 Months MMP'!AF55</f>
        <v>107916.66666666669</v>
      </c>
      <c r="AG7" s="178">
        <f>'4 Months MMP'!AG55</f>
        <v>106000.00000000001</v>
      </c>
      <c r="AH7" s="178">
        <f>'4 Months MMP'!AH55</f>
        <v>115750.00000000001</v>
      </c>
      <c r="AI7" s="178">
        <f>'4 Months MMP'!AI55</f>
        <v>113833.33333333334</v>
      </c>
      <c r="AJ7" s="178">
        <f>'4 Months MMP'!AJ55</f>
        <v>111916.66666666669</v>
      </c>
      <c r="AK7" s="178">
        <f>'4 Months MMP'!AK55</f>
        <v>110000.00000000001</v>
      </c>
    </row>
    <row r="8" spans="1:70" x14ac:dyDescent="0.2">
      <c r="A8" s="2" t="s">
        <v>45</v>
      </c>
      <c r="B8" s="178">
        <f>'6 Months MMP'!B61</f>
        <v>89250</v>
      </c>
      <c r="C8" s="178">
        <f>'6 Months MMP'!C61</f>
        <v>82500</v>
      </c>
      <c r="D8" s="178">
        <f>'6 Months MMP'!D61</f>
        <v>75750</v>
      </c>
      <c r="E8" s="178">
        <f>'6 Months MMP'!E61</f>
        <v>69000</v>
      </c>
      <c r="F8" s="178">
        <f>'6 Months MMP'!F61</f>
        <v>62250</v>
      </c>
      <c r="G8" s="178">
        <f>'6 Months MMP'!G61</f>
        <v>55500</v>
      </c>
      <c r="H8" s="178">
        <f>'6 Months MMP'!H61</f>
        <v>56750</v>
      </c>
      <c r="I8" s="178">
        <f>'6 Months MMP'!I61</f>
        <v>58000</v>
      </c>
      <c r="J8" s="178">
        <f>'6 Months MMP'!J61</f>
        <v>59250</v>
      </c>
      <c r="K8" s="178">
        <f>'6 Months MMP'!K61</f>
        <v>60500</v>
      </c>
      <c r="L8" s="178">
        <f>'6 Months MMP'!L61</f>
        <v>61750</v>
      </c>
      <c r="M8" s="178">
        <f>'6 Months MMP'!M61</f>
        <v>63000</v>
      </c>
      <c r="N8" s="178">
        <f>'6 Months MMP'!N61</f>
        <v>72166.666666666657</v>
      </c>
      <c r="O8" s="178">
        <f>'6 Months MMP'!O61</f>
        <v>73833.333333333343</v>
      </c>
      <c r="P8" s="178">
        <f>'6 Months MMP'!P61</f>
        <v>75500</v>
      </c>
      <c r="Q8" s="178">
        <f>'6 Months MMP'!Q61</f>
        <v>77166.666666666672</v>
      </c>
      <c r="R8" s="178">
        <f>'6 Months MMP'!R61</f>
        <v>78833.333333333328</v>
      </c>
      <c r="S8" s="178">
        <f>'6 Months MMP'!S61</f>
        <v>80500</v>
      </c>
      <c r="T8" s="178">
        <f>'6 Months MMP'!T61</f>
        <v>89666.666666666657</v>
      </c>
      <c r="U8" s="178">
        <f>'6 Months MMP'!U61</f>
        <v>91333.333333333328</v>
      </c>
      <c r="V8" s="178">
        <f>'6 Months MMP'!V61</f>
        <v>93000</v>
      </c>
      <c r="W8" s="178">
        <f>'6 Months MMP'!W61</f>
        <v>94666.666666666657</v>
      </c>
      <c r="X8" s="178">
        <f>'6 Months MMP'!X61</f>
        <v>96333.333333333328</v>
      </c>
      <c r="Y8" s="178">
        <f>'6 Months MMP'!Y61</f>
        <v>98000</v>
      </c>
      <c r="Z8" s="178">
        <f>'6 Months MMP'!Z61</f>
        <v>113583.33333333333</v>
      </c>
      <c r="AA8" s="178">
        <f>'6 Months MMP'!AA61</f>
        <v>111666.66666666666</v>
      </c>
      <c r="AB8" s="178">
        <f>'6 Months MMP'!AB61</f>
        <v>109750</v>
      </c>
      <c r="AC8" s="178">
        <f>'6 Months MMP'!AC61</f>
        <v>107833.33333333333</v>
      </c>
      <c r="AD8" s="178">
        <f>'6 Months MMP'!AD61</f>
        <v>105916.66666666666</v>
      </c>
      <c r="AE8" s="178">
        <f>'6 Months MMP'!AE61</f>
        <v>104000</v>
      </c>
      <c r="AF8" s="178">
        <f>'6 Months MMP'!AF61</f>
        <v>119583.33333333333</v>
      </c>
      <c r="AG8" s="178">
        <f>'6 Months MMP'!AG61</f>
        <v>117666.66666666666</v>
      </c>
      <c r="AH8" s="178">
        <f>'6 Months MMP'!AH61</f>
        <v>115750</v>
      </c>
      <c r="AI8" s="178">
        <f>'6 Months MMP'!AI61</f>
        <v>113833.33333333333</v>
      </c>
      <c r="AJ8" s="178">
        <f>'6 Months MMP'!AJ61</f>
        <v>111916.66666666666</v>
      </c>
      <c r="AK8" s="178">
        <f>'6 Months MMP'!AK61</f>
        <v>110000</v>
      </c>
    </row>
    <row r="9" spans="1:70" x14ac:dyDescent="0.2">
      <c r="A9" s="126" t="s">
        <v>28</v>
      </c>
      <c r="B9" s="179">
        <f t="shared" ref="B9:AK9" si="0">AVERAGE(B5:B8)</f>
        <v>82250</v>
      </c>
      <c r="C9" s="179">
        <f t="shared" si="0"/>
        <v>68500</v>
      </c>
      <c r="D9" s="179">
        <f t="shared" si="0"/>
        <v>60750</v>
      </c>
      <c r="E9" s="179">
        <f t="shared" si="0"/>
        <v>57000</v>
      </c>
      <c r="F9" s="179">
        <f t="shared" si="0"/>
        <v>56250</v>
      </c>
      <c r="G9" s="179">
        <f t="shared" si="0"/>
        <v>55500</v>
      </c>
      <c r="H9" s="179">
        <f t="shared" si="0"/>
        <v>56750</v>
      </c>
      <c r="I9" s="179">
        <f t="shared" si="0"/>
        <v>58000</v>
      </c>
      <c r="J9" s="179">
        <f t="shared" si="0"/>
        <v>59250</v>
      </c>
      <c r="K9" s="179">
        <f t="shared" si="0"/>
        <v>60500</v>
      </c>
      <c r="L9" s="179">
        <f t="shared" si="0"/>
        <v>61750</v>
      </c>
      <c r="M9" s="179">
        <f t="shared" si="0"/>
        <v>63000</v>
      </c>
      <c r="N9" s="179">
        <f t="shared" si="0"/>
        <v>69354.166666666657</v>
      </c>
      <c r="O9" s="179">
        <f t="shared" si="0"/>
        <v>71020.833333333343</v>
      </c>
      <c r="P9" s="179">
        <f t="shared" si="0"/>
        <v>73312.5</v>
      </c>
      <c r="Q9" s="179">
        <f t="shared" si="0"/>
        <v>75916.666666666657</v>
      </c>
      <c r="R9" s="179">
        <f t="shared" si="0"/>
        <v>79458.333333333328</v>
      </c>
      <c r="S9" s="179">
        <f t="shared" si="0"/>
        <v>81125</v>
      </c>
      <c r="T9" s="179">
        <f t="shared" si="0"/>
        <v>86229.166666666657</v>
      </c>
      <c r="U9" s="179">
        <f t="shared" si="0"/>
        <v>87895.833333333328</v>
      </c>
      <c r="V9" s="179">
        <f t="shared" si="0"/>
        <v>91437.5</v>
      </c>
      <c r="W9" s="179">
        <f t="shared" si="0"/>
        <v>94041.666666666657</v>
      </c>
      <c r="X9" s="179">
        <f t="shared" si="0"/>
        <v>96333.333333333328</v>
      </c>
      <c r="Y9" s="179">
        <f t="shared" si="0"/>
        <v>98000</v>
      </c>
      <c r="Z9" s="179">
        <f t="shared" si="0"/>
        <v>107020.83333333333</v>
      </c>
      <c r="AA9" s="179">
        <f t="shared" si="0"/>
        <v>105104.16666666666</v>
      </c>
      <c r="AB9" s="179">
        <f t="shared" si="0"/>
        <v>104645.83333333333</v>
      </c>
      <c r="AC9" s="179">
        <f t="shared" si="0"/>
        <v>104916.66666666667</v>
      </c>
      <c r="AD9" s="179">
        <f t="shared" si="0"/>
        <v>107375</v>
      </c>
      <c r="AE9" s="179">
        <f t="shared" si="0"/>
        <v>105458.33333333334</v>
      </c>
      <c r="AF9" s="179">
        <f t="shared" si="0"/>
        <v>111562.5</v>
      </c>
      <c r="AG9" s="179">
        <f t="shared" si="0"/>
        <v>109645.83333333334</v>
      </c>
      <c r="AH9" s="179">
        <f t="shared" si="0"/>
        <v>112104.16666666666</v>
      </c>
      <c r="AI9" s="179">
        <f t="shared" si="0"/>
        <v>112374.99999999999</v>
      </c>
      <c r="AJ9" s="179">
        <f t="shared" si="0"/>
        <v>111916.66666666666</v>
      </c>
      <c r="AK9" s="179">
        <f t="shared" si="0"/>
        <v>110000</v>
      </c>
    </row>
    <row r="10" spans="1:70" x14ac:dyDescent="0.2">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row>
    <row r="11" spans="1:70" x14ac:dyDescent="0.2">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70" x14ac:dyDescent="0.2">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row>
    <row r="13" spans="1:70" x14ac:dyDescent="0.2">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70" x14ac:dyDescent="0.2">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70"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row>
    <row r="16" spans="1:70" x14ac:dyDescent="0.2">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row>
    <row r="17" spans="1:37" x14ac:dyDescent="0.2">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row>
    <row r="18" spans="1:37"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row>
    <row r="19" spans="1:37" x14ac:dyDescent="0.2">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x14ac:dyDescent="0.2">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x14ac:dyDescent="0.2">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row>
    <row r="22" spans="1:37"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row>
    <row r="23" spans="1:37"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row>
    <row r="24" spans="1:37"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row>
    <row r="25" spans="1:37"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row>
    <row r="28" spans="1:37"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row>
    <row r="29" spans="1:37" x14ac:dyDescent="0.2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row>
    <row r="30" spans="1:37"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row>
    <row r="31" spans="1:37"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row>
    <row r="34" spans="1:37"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row>
    <row r="35" spans="1:37"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row>
    <row r="36" spans="1:37"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row>
    <row r="37" spans="1:37" x14ac:dyDescent="0.2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row>
    <row r="39" spans="1:37"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row>
    <row r="40" spans="1:37"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row>
    <row r="41" spans="1:37"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row>
    <row r="42" spans="1:37"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row>
    <row r="43" spans="1:37"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row>
    <row r="44" spans="1:37"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row>
    <row r="45" spans="1:37"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row>
    <row r="46" spans="1:37"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row>
    <row r="47" spans="1:37"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row>
    <row r="48" spans="1:37"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row>
    <row r="50" spans="1:37"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row>
    <row r="51" spans="1:37" ht="26.25" x14ac:dyDescent="0.4">
      <c r="A51" s="133" t="s">
        <v>46</v>
      </c>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row>
    <row r="52" spans="1:37" x14ac:dyDescent="0.25">
      <c r="A52" s="218" t="s">
        <v>36</v>
      </c>
      <c r="B52" s="219"/>
      <c r="C52" s="219"/>
      <c r="D52" s="220"/>
    </row>
    <row r="53" spans="1:37" x14ac:dyDescent="0.25">
      <c r="A53" s="125"/>
      <c r="B53" s="125" t="s">
        <v>19</v>
      </c>
      <c r="C53" s="125" t="s">
        <v>20</v>
      </c>
      <c r="D53" s="125" t="s">
        <v>21</v>
      </c>
    </row>
    <row r="54" spans="1:37" x14ac:dyDescent="0.25">
      <c r="A54" s="2" t="s">
        <v>42</v>
      </c>
      <c r="B54" s="35">
        <f>'2 Months MMP'!R17</f>
        <v>2.53125</v>
      </c>
      <c r="C54" s="35">
        <f>'2 Months MMP'!R27</f>
        <v>5.7320099255583132</v>
      </c>
      <c r="D54" s="35">
        <f>'2 Months MMP'!R37</f>
        <v>4.371218315617333</v>
      </c>
    </row>
    <row r="55" spans="1:37" x14ac:dyDescent="0.25">
      <c r="A55" s="2" t="s">
        <v>43</v>
      </c>
      <c r="B55" s="35">
        <f>'3 Months MMP'!R18</f>
        <v>3.03125</v>
      </c>
      <c r="C55" s="35">
        <f>'3 Months MMP'!R28</f>
        <v>5.5176613885505486</v>
      </c>
      <c r="D55" s="35">
        <f>'3 Months MMP'!R38</f>
        <v>4.0826709062003186</v>
      </c>
    </row>
    <row r="56" spans="1:37" x14ac:dyDescent="0.25">
      <c r="A56" s="2" t="s">
        <v>44</v>
      </c>
      <c r="B56" s="35">
        <f>'4 Months MMP'!R19</f>
        <v>3.53125</v>
      </c>
      <c r="C56" s="35">
        <f>'4 Months MMP'!R30</f>
        <v>5.3110047846889961</v>
      </c>
      <c r="D56" s="35">
        <f>'4 Months MMP'!R41</f>
        <v>3.8097447795823678</v>
      </c>
    </row>
    <row r="57" spans="1:37" x14ac:dyDescent="0.25">
      <c r="A57" s="2" t="s">
        <v>45</v>
      </c>
      <c r="B57" s="57">
        <f>'6 Months MMP'!R21</f>
        <v>4.53125</v>
      </c>
      <c r="C57" s="35">
        <f>'6 Months MMP'!R34</f>
        <v>4.9191685912240191</v>
      </c>
      <c r="D57" s="35">
        <f>'6 Months MMP'!R47</f>
        <v>3.3059427732942042</v>
      </c>
    </row>
  </sheetData>
  <sheetProtection password="B2A2" sheet="1" objects="1" scenarios="1"/>
  <mergeCells count="4">
    <mergeCell ref="B3:M3"/>
    <mergeCell ref="N3:Y3"/>
    <mergeCell ref="Z3:AK3"/>
    <mergeCell ref="A52:D5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Start- Inputs and Assumptions</vt:lpstr>
      <vt:lpstr>2 Months MMP</vt:lpstr>
      <vt:lpstr>3 Months MMP</vt:lpstr>
      <vt:lpstr>4 Months MMP</vt:lpstr>
      <vt:lpstr>6 Months MMP</vt:lpstr>
      <vt:lpstr>Totals</vt:lpstr>
    </vt:vector>
  </TitlesOfParts>
  <Company>USAID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Rosenfeld, Joshua E. (GH/OHA)</dc:creator>
  <cp:lastModifiedBy>Stephanie Dreze</cp:lastModifiedBy>
  <dcterms:created xsi:type="dcterms:W3CDTF">2016-03-28T16:34:50Z</dcterms:created>
  <dcterms:modified xsi:type="dcterms:W3CDTF">2019-01-17T08:30:58Z</dcterms:modified>
</cp:coreProperties>
</file>